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bzinko\Desktop\Toplovod razpis\ponudbeni predračun za objavo\Ponudbeni predračun zaklenjene celice\"/>
    </mc:Choice>
  </mc:AlternateContent>
  <xr:revisionPtr revIDLastSave="0" documentId="8_{C7F86D19-6FA8-4DDA-8294-345F255A4E2A}" xr6:coauthVersionLast="47" xr6:coauthVersionMax="47" xr10:uidLastSave="{00000000-0000-0000-0000-000000000000}"/>
  <workbookProtection workbookAlgorithmName="SHA-512" workbookHashValue="8NgPXW8/qkutz0JMV1oQQV2GSl0MjhH3lEugvST8I2sCRXudiy5yOCGJOFoJ4NEdyYQPXczl1fsKc9zq8tbeog==" workbookSaltValue="9ZQnQXRhqSoe763XsSOwSQ==" workbookSpinCount="100000" lockStructure="1"/>
  <bookViews>
    <workbookView xWindow="-120" yWindow="-120" windowWidth="29040" windowHeight="17520" tabRatio="709" xr2:uid="{45746E1C-FE11-411D-86AB-BF8D798F0D26}"/>
  </bookViews>
  <sheets>
    <sheet name="Trasa 3 " sheetId="532" r:id="rId1"/>
    <sheet name="Trasa 4" sheetId="538" r:id="rId2"/>
    <sheet name="Trasa 5-do 5.9" sheetId="539" r:id="rId3"/>
    <sheet name="Trasa 9-do 9.3" sheetId="543" r:id="rId4"/>
  </sheets>
  <definedNames>
    <definedName name="_xlnm.Print_Area" localSheetId="0">'Trasa 3 '!$A$1:$F$105</definedName>
    <definedName name="_xlnm.Print_Area" localSheetId="1">'Trasa 4'!$A$1:$F$106</definedName>
    <definedName name="_xlnm.Print_Area" localSheetId="2">'Trasa 5-do 5.9'!$A$1:$F$106</definedName>
    <definedName name="_xlnm.Print_Area" localSheetId="3">'Trasa 9-do 9.3'!$A$1:$F$105</definedName>
    <definedName name="_xlnm.Print_Titles" localSheetId="0">'Trasa 3 '!$3:$3</definedName>
    <definedName name="_xlnm.Print_Titles" localSheetId="1">'Trasa 4'!$3:$3</definedName>
    <definedName name="_xlnm.Print_Titles" localSheetId="2">'Trasa 5-do 5.9'!$3:$3</definedName>
    <definedName name="_xlnm.Print_Titles" localSheetId="3">'Trasa 9-do 9.3'!$3:$3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539" l="1"/>
  <c r="F15" i="539"/>
  <c r="F13" i="539"/>
  <c r="D77" i="539"/>
  <c r="F77" i="539" s="1"/>
  <c r="F79" i="539" s="1"/>
  <c r="F102" i="539" s="1"/>
  <c r="F73" i="539"/>
  <c r="H61" i="539"/>
  <c r="F61" i="539"/>
  <c r="F60" i="539"/>
  <c r="F11" i="539"/>
  <c r="F89" i="543"/>
  <c r="F88" i="543"/>
  <c r="F87" i="543"/>
  <c r="F86" i="543"/>
  <c r="F85" i="543"/>
  <c r="F84" i="543"/>
  <c r="F83" i="543"/>
  <c r="F82" i="543"/>
  <c r="F81" i="543"/>
  <c r="D77" i="543"/>
  <c r="F77" i="543"/>
  <c r="F79" i="543" s="1"/>
  <c r="F101" i="543" s="1"/>
  <c r="F73" i="543"/>
  <c r="F65" i="543"/>
  <c r="F67" i="543"/>
  <c r="F100" i="543" s="1"/>
  <c r="F64" i="543"/>
  <c r="F63" i="543"/>
  <c r="F59" i="543"/>
  <c r="F61" i="543"/>
  <c r="F99" i="543" s="1"/>
  <c r="F58" i="543"/>
  <c r="F57" i="543"/>
  <c r="F54" i="543"/>
  <c r="F50" i="543"/>
  <c r="F49" i="543"/>
  <c r="F48" i="543"/>
  <c r="F47" i="543"/>
  <c r="F46" i="543"/>
  <c r="F45" i="543"/>
  <c r="F44" i="543"/>
  <c r="F43" i="543"/>
  <c r="F42" i="543"/>
  <c r="F41" i="543"/>
  <c r="F40" i="543"/>
  <c r="F39" i="543"/>
  <c r="F38" i="543"/>
  <c r="F37" i="543"/>
  <c r="F36" i="543"/>
  <c r="F35" i="543"/>
  <c r="F52" i="543" s="1"/>
  <c r="F98" i="543" s="1"/>
  <c r="F34" i="543"/>
  <c r="F33" i="543"/>
  <c r="F28" i="543"/>
  <c r="F24" i="543"/>
  <c r="F23" i="543"/>
  <c r="F22" i="543"/>
  <c r="F21" i="543"/>
  <c r="F20" i="543"/>
  <c r="F19" i="543"/>
  <c r="F26" i="543" s="1"/>
  <c r="F97" i="543" s="1"/>
  <c r="F17" i="543"/>
  <c r="F13" i="543"/>
  <c r="F11" i="543"/>
  <c r="F15" i="543"/>
  <c r="F96" i="543" s="1"/>
  <c r="F10" i="543"/>
  <c r="F8" i="543"/>
  <c r="F6" i="543"/>
  <c r="F64" i="539"/>
  <c r="F63" i="539"/>
  <c r="F62" i="539"/>
  <c r="F8" i="539"/>
  <c r="F89" i="539"/>
  <c r="F88" i="539"/>
  <c r="F87" i="539"/>
  <c r="F86" i="539"/>
  <c r="F85" i="539"/>
  <c r="F84" i="539"/>
  <c r="F83" i="539"/>
  <c r="F82" i="539"/>
  <c r="F59" i="539"/>
  <c r="F55" i="539"/>
  <c r="F54" i="539"/>
  <c r="F53" i="539"/>
  <c r="F50" i="539"/>
  <c r="F46" i="539"/>
  <c r="F45" i="539"/>
  <c r="F44" i="539"/>
  <c r="F43" i="539"/>
  <c r="F42" i="539"/>
  <c r="F41" i="539"/>
  <c r="F40" i="539"/>
  <c r="F39" i="539"/>
  <c r="F38" i="539"/>
  <c r="F37" i="539"/>
  <c r="F36" i="539"/>
  <c r="F35" i="539"/>
  <c r="F30" i="539"/>
  <c r="F26" i="539"/>
  <c r="F25" i="539"/>
  <c r="F24" i="539"/>
  <c r="F23" i="539"/>
  <c r="F22" i="539"/>
  <c r="F21" i="539"/>
  <c r="F28" i="539" s="1"/>
  <c r="F98" i="539" s="1"/>
  <c r="F19" i="539"/>
  <c r="F7" i="539"/>
  <c r="F6" i="539"/>
  <c r="F17" i="539" s="1"/>
  <c r="F97" i="539" s="1"/>
  <c r="F91" i="538"/>
  <c r="F90" i="538"/>
  <c r="F89" i="538"/>
  <c r="F88" i="538"/>
  <c r="F87" i="538"/>
  <c r="F86" i="538"/>
  <c r="F85" i="538"/>
  <c r="F84" i="538"/>
  <c r="F83" i="538"/>
  <c r="D79" i="538"/>
  <c r="F79" i="538"/>
  <c r="F81" i="538"/>
  <c r="F103" i="538" s="1"/>
  <c r="F75" i="538"/>
  <c r="F67" i="538"/>
  <c r="F66" i="538"/>
  <c r="F65" i="538"/>
  <c r="F64" i="538"/>
  <c r="F60" i="538"/>
  <c r="F59" i="538"/>
  <c r="F62" i="538" s="1"/>
  <c r="F101" i="538" s="1"/>
  <c r="F58" i="538"/>
  <c r="F55" i="538"/>
  <c r="F51" i="538"/>
  <c r="F50" i="538"/>
  <c r="F49" i="538"/>
  <c r="F48" i="538"/>
  <c r="F47" i="538"/>
  <c r="F46" i="538"/>
  <c r="F45" i="538"/>
  <c r="F44" i="538"/>
  <c r="F43" i="538"/>
  <c r="F42" i="538"/>
  <c r="F41" i="538"/>
  <c r="F40" i="538"/>
  <c r="F39" i="538"/>
  <c r="F38" i="538"/>
  <c r="F37" i="538"/>
  <c r="F36" i="538"/>
  <c r="F35" i="538"/>
  <c r="F34" i="538"/>
  <c r="F53" i="538" s="1"/>
  <c r="F100" i="538" s="1"/>
  <c r="F29" i="538"/>
  <c r="F25" i="538"/>
  <c r="F24" i="538"/>
  <c r="F23" i="538"/>
  <c r="F22" i="538"/>
  <c r="F21" i="538"/>
  <c r="F20" i="538"/>
  <c r="F18" i="538"/>
  <c r="F14" i="538"/>
  <c r="F11" i="538"/>
  <c r="F10" i="538"/>
  <c r="F8" i="538"/>
  <c r="F6" i="538"/>
  <c r="F16" i="538" s="1"/>
  <c r="F98" i="538" s="1"/>
  <c r="F91" i="532"/>
  <c r="F90" i="532"/>
  <c r="F11" i="532"/>
  <c r="F25" i="532"/>
  <c r="F24" i="532"/>
  <c r="F21" i="532"/>
  <c r="F23" i="532"/>
  <c r="D79" i="532"/>
  <c r="F79" i="532"/>
  <c r="F81" i="532" s="1"/>
  <c r="F103" i="532" s="1"/>
  <c r="F41" i="532"/>
  <c r="F87" i="532"/>
  <c r="F89" i="532"/>
  <c r="F88" i="532"/>
  <c r="F93" i="532" s="1"/>
  <c r="F104" i="532" s="1"/>
  <c r="F85" i="532"/>
  <c r="F84" i="532"/>
  <c r="F14" i="532"/>
  <c r="F6" i="532"/>
  <c r="F16" i="532" s="1"/>
  <c r="F98" i="532" s="1"/>
  <c r="F58" i="532"/>
  <c r="F57" i="532"/>
  <c r="F8" i="532"/>
  <c r="F10" i="532"/>
  <c r="F18" i="532"/>
  <c r="F20" i="532"/>
  <c r="F22" i="532"/>
  <c r="F27" i="532" s="1"/>
  <c r="F99" i="532" s="1"/>
  <c r="F29" i="532"/>
  <c r="F34" i="532"/>
  <c r="F35" i="532"/>
  <c r="F36" i="532"/>
  <c r="F37" i="532"/>
  <c r="F38" i="532"/>
  <c r="F39" i="532"/>
  <c r="F40" i="532"/>
  <c r="F42" i="532"/>
  <c r="F43" i="532"/>
  <c r="F44" i="532"/>
  <c r="F45" i="532"/>
  <c r="F46" i="532"/>
  <c r="F47" i="532"/>
  <c r="F48" i="532"/>
  <c r="F49" i="532"/>
  <c r="F50" i="532"/>
  <c r="F54" i="532"/>
  <c r="F59" i="532"/>
  <c r="F63" i="532"/>
  <c r="F64" i="532"/>
  <c r="F65" i="532"/>
  <c r="F69" i="532" s="1"/>
  <c r="F102" i="532" s="1"/>
  <c r="F66" i="532"/>
  <c r="F67" i="532"/>
  <c r="F83" i="532"/>
  <c r="F86" i="532"/>
  <c r="F75" i="532"/>
  <c r="F69" i="538"/>
  <c r="F102" i="538" s="1"/>
  <c r="F27" i="538"/>
  <c r="F99" i="538" s="1"/>
  <c r="F66" i="539"/>
  <c r="F101" i="539" s="1"/>
  <c r="F48" i="539"/>
  <c r="F99" i="539" s="1"/>
  <c r="F57" i="539"/>
  <c r="F100" i="539"/>
  <c r="F91" i="543" l="1"/>
  <c r="F102" i="543" s="1"/>
  <c r="F103" i="543" s="1"/>
  <c r="F92" i="539"/>
  <c r="F103" i="539" s="1"/>
  <c r="F104" i="539" s="1"/>
  <c r="F93" i="538"/>
  <c r="F104" i="538" s="1"/>
  <c r="F105" i="538" s="1"/>
  <c r="F52" i="532"/>
  <c r="F100" i="532" s="1"/>
  <c r="F105" i="532" s="1"/>
  <c r="F61" i="532"/>
  <c r="F101" i="532" s="1"/>
</calcChain>
</file>

<file path=xl/sharedStrings.xml><?xml version="1.0" encoding="utf-8"?>
<sst xmlns="http://schemas.openxmlformats.org/spreadsheetml/2006/main" count="732" uniqueCount="150">
  <si>
    <t>Red.
br.</t>
  </si>
  <si>
    <t>m3</t>
  </si>
  <si>
    <t>m</t>
  </si>
  <si>
    <t xml:space="preserve">GEODETSKI RADOVI </t>
  </si>
  <si>
    <t>I.  PRIPREMNI RADOVI, DEMONTAŽA I RUŠENJE</t>
  </si>
  <si>
    <t>1.</t>
  </si>
  <si>
    <t>4.</t>
  </si>
  <si>
    <t>5.</t>
  </si>
  <si>
    <t>Količina</t>
  </si>
  <si>
    <t>2.</t>
  </si>
  <si>
    <t>3.</t>
  </si>
  <si>
    <t>11.</t>
  </si>
  <si>
    <t>12.</t>
  </si>
  <si>
    <t>13.</t>
  </si>
  <si>
    <t>14.</t>
  </si>
  <si>
    <t>15.</t>
  </si>
  <si>
    <t>6.</t>
  </si>
  <si>
    <t>7.</t>
  </si>
  <si>
    <t>8.</t>
  </si>
  <si>
    <t>kom</t>
  </si>
  <si>
    <t>9.</t>
  </si>
  <si>
    <t>10.</t>
  </si>
  <si>
    <t>II. GEODETSKI RADOVI</t>
  </si>
  <si>
    <t>16.</t>
  </si>
  <si>
    <t>m2</t>
  </si>
  <si>
    <t>m²</t>
  </si>
  <si>
    <t>m´</t>
  </si>
  <si>
    <t>komplet</t>
  </si>
  <si>
    <t>m'</t>
  </si>
  <si>
    <t>dan</t>
  </si>
  <si>
    <t xml:space="preserve">m'
</t>
  </si>
  <si>
    <t xml:space="preserve">m² </t>
  </si>
  <si>
    <t>1.1.</t>
  </si>
  <si>
    <t xml:space="preserve">REKAPITULACIJA </t>
  </si>
  <si>
    <t>I.</t>
  </si>
  <si>
    <t>II.</t>
  </si>
  <si>
    <t>III.</t>
  </si>
  <si>
    <t>IV.</t>
  </si>
  <si>
    <t>V.</t>
  </si>
  <si>
    <t>VI.</t>
  </si>
  <si>
    <t>VII.</t>
  </si>
  <si>
    <t>3.1.</t>
  </si>
  <si>
    <t>3.2.</t>
  </si>
  <si>
    <t>15.1.</t>
  </si>
  <si>
    <t>2.1.</t>
  </si>
  <si>
    <t>vozni trak,  d = 4 cm</t>
  </si>
  <si>
    <t>Trasa 3</t>
  </si>
  <si>
    <t>14.1.</t>
  </si>
  <si>
    <t>Ta postavka predvideva ureditev gradbišča (začasno delovišče), ki obsega dostavo kontejnerjev in zagotovitev prostora za nastanitev delavcev, tehnično dokumentacijo za gradnjo in strokovno vodenje dela, zagotovitev prostora za gradbene stroje, opremo, naprave, orodje in prostor za material ter začasno odlagališče. Poleg tega predvideva gradbeno pripravo gradbišča ter izvedbo začasnih priključkov za elektriko, vodo in telefon samo za potrebe gradbišča. Po gradnji predizolirane toplotne cevi je potrebno vse površine obnoviti v prvotno stanje in popraviti vso škodo, ki so jo povzročila začasna odlagališča materiala.</t>
  </si>
  <si>
    <t>OPIS</t>
  </si>
  <si>
    <t>EM</t>
  </si>
  <si>
    <t>Cena/EM (EUR)</t>
  </si>
  <si>
    <t>Vrednost (EUR)</t>
  </si>
  <si>
    <t>debelina asfalta nad 10 cm</t>
  </si>
  <si>
    <t>Razbijanje asfaltne plasti vozišča na mestu gradnje predizoliranega ogrevalnega cevovoda. Postavka vključuje lomljenje asfalta v širini izkopa jarka, nakladanje, prevoz na zakonito odlagališče, stroške deponiranja in odstranjevanja, vsa dela in sredstva dela. Izračun na m² zlomljene površine.</t>
  </si>
  <si>
    <t>I. PRIPRAVLJALNA DELA, RAZSTAVLJANJE IN RUŠENJE SKUPAJ:</t>
  </si>
  <si>
    <t>Priprava študije o zastavljanju poti. Postavka vključuje pripravo študije geodetskih del na zakolu s strani oseb, prijavljenih za tovrstno dejavnost. Izračun na m' dejansko opravljenih del.</t>
  </si>
  <si>
    <t>Obnova geodetskih točk poti predizoliranega ogrevalnega cevovoda pred začetkom del. Podatki o zabeleženi poti so vzeti iz vzdolžnega profila in stanja poti. Postavka vključuje označevanje kraja povezave z obstoječim cevovodom, jaški in prekinitvami poti. Izračun na m dejansko opravljenega dela.</t>
  </si>
  <si>
    <t>Geodetska meritev in označevanje vseh obstoječih instalacij na trasi, pred izkopom po podatkih investitorja. Naprave na poti cevovoda morajo biti označene s trajno barvo (asfalt) ali vložki (tla). Izračun se izvede glede na dejansko opravljena dela.</t>
  </si>
  <si>
    <t>Geodetska dela monitoringa gradnje ogrevalnih cevovodov (nadzor projektnih pozicijskih elementov predizoliranih cevi. Izračun se izvede glede na dejansko opravljena dela.</t>
  </si>
  <si>
    <t>Snemanje opravljene poti predizoliranega ogrevalnega cevovoda. Postavka obsega geodetsko merjenje stanja izvedenega stanja vgrajenih predizoliranih cevi po tlorisu in višini. Izračun na m zabeležene poti in dejansko zgrajenega plinovoda.</t>
  </si>
  <si>
    <t>Izdelava geodetske elaboracije za registracijo in evidenco investitorju, po evidentiranju stanja gradnje ogrevnega cevovoda.</t>
  </si>
  <si>
    <t>II. GEODETSKA DELA SKUPAJ:</t>
  </si>
  <si>
    <t>III. ZEMELJSKA DELA</t>
  </si>
  <si>
    <t>PRIPOMBO</t>
  </si>
  <si>
    <t>Predizolirana grelna cev 2xDN 125 je položena pod obstoječo pločniško oblogo. Izkop se izvaja po zastavljeni poti in vzdolžnem profilu, potrebno ga je zavarovati z zaščitnimi ograjami in predpisanimi opozorili. Pri kopanju jarka bodite pozorni na obstoječe naprave in podobno. Naprave, ki so vzporedne ali prečkajo pot, morajo biti med izkopom zaščitene in zavarovane pred zrušitvijo. IZKOP V OBMOČJU OBSTOJEČIH NAPRAV JE TREBA IZVESTI ROČNO. Izvajalec nosi tveganje za raztrganje podzemnih instalacij zaradi strojnega izkopa jarka. Zastavljene točke na polju morajo biti med gradnjo vidno označene in vzdrževane.</t>
  </si>
  <si>
    <t>Izkop v krajih, kjer se gibljejo pešci in vozila, z zaščitnimi ograjami in predpisanimi opozorili, izvajalec pa mora upoštevati ukrepe za varnost pri delu.</t>
  </si>
  <si>
    <t>Izkop varovalnega sloja (gramoz, drobljenec) debeline približno 40 cm, pod obstoječimi asfaltnimi voziščnimi površinami na mestu gradnje predizoliranega ogrevnega cevovoda. Izkopani del se nadalje obravnava kot zemlja C ktg., Dejanska debelina pa bo določena pri izvedbi dela.</t>
  </si>
  <si>
    <t>Mešani izkop jarka (strojni priročnik) zemlje C ktg. in prej zlomljene varovalne površine pod prometnimi površinami. Izkop jarka je načrtovan z minimalnim naklonom stranic. Izkopano zemljo na mestu prometnih območij je treba takoj odvzeti. Globine izkopa so do 1,5 m in so označene v vzdolžnem profilu, iz katerega izhaja predvideni naklon. Postavka vključuje tudi ročno izkopavanje jarka na delu poti, kjer dostop do strojev ni mogoč. Pri izkopavanju bodite pozorni na bližino obstoječih komunalnih instalacij. Vse znane naprave, označene v situaciji, tj. vzdolžni profil, je treba označiti na površini in paziti, da se med izkopavanjem ne poškodujejo. Izračun na m3 izkopanega materiala.</t>
  </si>
  <si>
    <t>strojni izkop (cca 70%)</t>
  </si>
  <si>
    <t>ročni izkop (cca 30%)</t>
  </si>
  <si>
    <t>Dodatek k težkim delovnim pogojem pri kopanju jarkov na poti. - motnje v podzemnih instalacijah Izračun na m3 izkopanega materiala.</t>
  </si>
  <si>
    <t>Mehanski / ročni izkop podaljška (varilne jame) na poti, v dogovoru z izvajalcem. Postavka vključuje razliko izkopa na mestu priključitve cevi v jarku. Izkop naj bi bil širši in globlji od izkopa za kanal tople vode, 20 cm na vsaki strani. izračun na m3 izkopane zemlje.</t>
  </si>
  <si>
    <t>Načrtovanje dna jarka z natančnostjo ± 1,0 cm, da se doseže načrtovana raven pred polnjenjem peska (posteljnine). V ceno je vključeno potrebno zasipanje tal z nabijanjem. Izračun se izvede na m2 načrtovane površine.</t>
  </si>
  <si>
    <t>Večkratno čiščenje izkopanega jarka iz zemlje in drugega materiala. Čiščenje jarkov se opravi pred polaganjem peščene postelje, predizoliranih cevi in pred zasipanjem cevi s peskom.</t>
  </si>
  <si>
    <t>Nabava, prevoz in montaža peska v plasti debeline 10 cm. Naravni rečni pesek, z velikostjo zrn 0 - 4 mm, je nameščen pod cevjo kot posteljnina, na načrtovanem dnu jarka. Izračun se opravi na m3 nabavljenega, pripeljanega in nameščenega peska v jarek.</t>
  </si>
  <si>
    <t>Zapolnitev jarka po polaganju cevovoda s plastjo peska z granulacijo 0-4 mm, peskom naravno, reko. Zasipanje je treba izvesti na višini 10 cm nad vrhom cevi. Pred napolnjevanjem cevi s peskom je treba opraviti vsa montažna in izolacijska dela. Postavka vključuje nabavo, dostavo, razprševanje in nabijanje z lahkimi posegi, da ne bi poškodovali cevi. Stisnjen pesek mora biti kompakten. Izračun na m3 peska, vgrajenega v jarek.</t>
  </si>
  <si>
    <t>Zasipanje jarka z izkopnim materialom brez ostrih robov z debelino zrn 16-63 mm, po polaganju cevi in peska okoli cevi po detajlu v projektu, z nabijanjem materiala v plasteh po 30 cm do popolnega zbijanja, min. Ms=50 MN/m2 v pločniku. Postavka zajema nabavo, dobavo, nasipanje in nabijanje drobljenega kamnitega materiala nad ogrevalnim cevovodom na delu pod obstoječo prometno površino (pločnik) do plasti konstrukcije. Izračun na m³ materiala, nameščenega v jarku.</t>
  </si>
  <si>
    <t>Zasipanje jarka na mestu odbojnika cestne konstrukcije, z nadomestnim kamnitim materialom 0-32 mm, debelina plasti 40 cm, po zasipanju s kamnitim materialom iz prejšnje postavke in z nabijanjem vgrajenega materiala do popolnega zbijanja, min. Ms = 80 MN/m2. Postavka zajema nabavo, dobavo, nasipanje in nabijanje gramoza nad ogrevalnim cevovodom na delu pod obstoječo asfaltno prometno površino (pločnik). Izračun na m3 materiala, nameščenega v jarku.</t>
  </si>
  <si>
    <t>Čiščenje gradbišča med in po zaključku vseh del na polaganju ogrevalnih cevi ter je sestavljeno iz zbiranja in prevoza vseh odpadnih materialov. Načrtovano čiščenje pasu širine 8 m.</t>
  </si>
  <si>
    <t>Pranje obstoječih prometnih površin, po zaključku del na gradnji ogrevalnih cevi (onesnaževanje pri izkopu zemlje ipd.) pod tokom vode iz cisterne ali mestnega vodovoda. Izračun na m2 oprane prometne površine.</t>
  </si>
  <si>
    <t>Nerazvrščeni material iz izkopa</t>
  </si>
  <si>
    <t>Vgradnja plastičnega traku za označevanje poti predizolirane toplotne cevi. Trak je dobavljen z mehansko montažo. Nad vsako cevjo se namesti opozorilni trak na razdalji 30 cm nad vrhom cevi, z napisom obrnjenim navzgor.</t>
  </si>
  <si>
    <t>III. ZEMALJSKA DELA SKUPAJ:</t>
  </si>
  <si>
    <t>IV MIZARSKA DELA</t>
  </si>
  <si>
    <t>Gradnja montažne/demontirane zaščitne ograje okoli izkopa. Izdelek vključuje izdelavo, dobavo, montažo in vzdrževanje vidno pobarvane ograje visoke 100 cm, na mestih, kjer obstaja nevarnost padca v jarek ali odprto jamo. Izračun na m' postavljene ograje.</t>
  </si>
  <si>
    <t>Dobava, gradnja, vzdrževanje med izvajanjem del in demontaža lesenih mostov za pešce-prehodov, iz lesenih tramov in mostov, širine prehoda 140 cm, z ograjo na obeh straneh višine 1 m. Izračun na m2 nameščenih prehodov.</t>
  </si>
  <si>
    <t>IV. MIZARSKA DELA SKUPAJ:</t>
  </si>
  <si>
    <t>V. ZIDARSKA DELA</t>
  </si>
  <si>
    <t>robnik 18/24/100 cm</t>
  </si>
  <si>
    <t>V. ZIDARSKA DELA SKUPAJ:</t>
  </si>
  <si>
    <t>VI ASFALTNA DELA</t>
  </si>
  <si>
    <t>Bituminozni nosilni sloj AC 22 podlaga 50/70 AG6 M 2-E za pločnik.</t>
  </si>
  <si>
    <t>Vključuje nabavo materiala, prevoz, pripravo podlage, uporabo opreme in vsa dela na izdelavi in namestitvi plasti.</t>
  </si>
  <si>
    <t>Izračun na m2 zgornje površine nameščene plasti.</t>
  </si>
  <si>
    <t>vozni pas, parkirišče, d = 8 cm</t>
  </si>
  <si>
    <t>Asfaltni betonski sloj AC 11 surf 50/70 AG4 M4-E.</t>
  </si>
  <si>
    <t>VI. ASFALTNA DELA SKUPAJ:</t>
  </si>
  <si>
    <t>VII . DRUGA DELA</t>
  </si>
  <si>
    <t>Izdelava študije začasne ureditve prometa v času gradnje predizoliranega cevovoda v skladu s soglasjem in dovoljenjem za izkop prometnega območja podjetja. Pridobitev odobritev in dovoljenj iz odstavka I/1. Izračun končan.</t>
  </si>
  <si>
    <t>Začasna regulacija prometa vključuje nabavo, dobavo in postavitev vse potrebne horizontalne in vertikalne signalizacije na prometnih površinah ter regulacijo prometa med izvajanjem del. Izračun se izvede glede na dejansko opravljena dela. Po zaključku del je treba te prometne znake odstraniti ter tiste prometne znake in signale, ki so bili na tleh pred začetkom gradnje ogrevnega cevovoda.</t>
  </si>
  <si>
    <t>Zaščita obstoječe komunalne napeljave med izkopom jarka za polaganje predizoliranega cevovoda (kanalizacija, električni kabel, telefon). Obstoječa namestitev je vzporedna z jarkom. Postavka vključuje konstrukcijo zaščitnega opaža, zavarovanje in podporo obstoječe instalacije med izkopavanjem jarkov. Ocenjeno:</t>
  </si>
  <si>
    <t>Toplotna zaščita obstoječih komunalnih instalacij, ki se križajo z ogrevalnim cevovodom. Potrebno je izvesti toplotno izolacijo med predizoliranim ogrevalnim cevovodom in komunalno napeljavo v dolžini 1 m na obeh straneh križišča. Za izolacijo so bile izbrane plošče iz ekstrudiranih poliestrskih plošč THERMOPAN XPS debeline 10 cm. Postavka vključuje nabavo, dostavo in namestitev. Končni obseg del in dejanski stroški bodo določeni po izkopavanju in vpogledu v dejansko stanje. Izračun glede na m² dejanskih nameščenih količin.</t>
  </si>
  <si>
    <t>Priprava projekta izvedenega stanja v primeru nepredvidenih del med gradnjo, zaradi katerih bi prišlo do večjih odstopanj od projektne dokumentacije. Izračun končan.</t>
  </si>
  <si>
    <t>Dobava in montaža zaščitnih jeklenih cevi za prehod toplotnih cevi pod obstoječo prometno infrastrukturo in obstoječe komunalne instalacije. Postavka vključuje polaganje cevi vzdolž proge v vodoravnem položaju, v skladu z obstoječimi tehničnimi predpisi in dokumentacijo podrobnega projekta. Delo vključuje rezanje na zahtevano dolžino, pripravo za varjenje, varjenje cevi, neprekinjeno uporabo avtomobilskega žerjava med montažo, delovanje varilne in svetlobne enote, delovanje ventilatorja, vključno z vsemi pomožnimi potrošnimi materiali, potrebnimi za montažo (plin, kisik, rezalne in brusilne plošče, elektrode). Točka vključuje težke pogoje zaradi dela pod obstoječo prometno infrastrukturo in obstoječimi komunalnimi objekti. Dimenzije DN 300. Izračun na meter zaščitne cevi.</t>
  </si>
  <si>
    <t>VII. DRUGA DELA SKUPAJ</t>
  </si>
  <si>
    <t>PRIPRAVLJALNA DELA, RAZSTAVLJANJE IN RUŠENJE</t>
  </si>
  <si>
    <t>ZEMELJSKA DELA</t>
  </si>
  <si>
    <t>MIZARSKA DELA</t>
  </si>
  <si>
    <t>ZIDARSKA DELA</t>
  </si>
  <si>
    <t>ASFALTNA DELA</t>
  </si>
  <si>
    <t>DRUGAJ DELA</t>
  </si>
  <si>
    <t xml:space="preserve"> TRASA 3-  SKUPAJ :</t>
  </si>
  <si>
    <t>Ekstrakcija cestnega robnika z lomljenjem betonskih temeljev. Očistite robnike od preostalega betona in jih zložite v bližini gradbišča za ponovno namestitev.</t>
  </si>
  <si>
    <t>Ekstrakcija cestnega kanala z lomljenjem betonskih temeljev. Očistitekanal od preostalega betona in jih zložite v bližini gradbišča za ponovno namestitev.</t>
  </si>
  <si>
    <t>Prelom obstoječega betonskega kanala trasa 3 iz jaška J002 - J013. Betonski kanal za nastanitev 2xDN125. Postavka vključuje razbijanje AB kanala, demontažo AB pokrovov, hidroizolacijo in zaščito hidroizolacije, drobljenje po potrebi, nakladanje, prevoz na zakonito odlagališče, stroške odstranjevanja in odstranjevanja, vso delo in delovna sredstva.</t>
  </si>
  <si>
    <t>Prelom obstoječega betonskega kanala trase 1 iz jaška J004 - J003. Betonski kanal za nastanitev 2xDN125. Postavka vključuje razbijanje AB kanala, demontažo AB pokrovov, hidroizolacijo in zaščito hidroizolacije, drobljenje po potrebi, nakladanje, prevoz na zakonito odlagališče, stroške odstranjevanja in odstranjevanja, vso delo in delovna sredstva.</t>
  </si>
  <si>
    <t>Nabava, dobava in montaža geotekstila v jarek.</t>
  </si>
  <si>
    <t>Nabava, dobava in montaža montažne podlage po navodilih proizvajalca, cevi, v jarku.</t>
  </si>
  <si>
    <t>Zasipanje jarka z izkopnim materialom brez ostrih robov z materialom iz izkopa, po polaganju cevi in peska okoli cevi po detajlu v projektu, z nabijanjem materiala v plasteh po 30 cm do popolnega zbijanja, min. Ms=20 MN/m2. Postavka zajema dovoz, nasipanje in nabijanje materiala iz izkopa nad ogrevalnim cevovodom na delu pod obstoječo zeleno površino. Izračun na m³ materiala, nameščenega v jarku.</t>
  </si>
  <si>
    <t>Montaža obstoječega  robnika. Cena na enoto vključuje predpisano betonsko podlago montažo.</t>
  </si>
  <si>
    <t>Dobava in montaža novega betonskega robnika. Predpostavlja se, da bo ta količina med razstavljanjem poškodovana, ocena 20%.</t>
  </si>
  <si>
    <t>Montaža obstoječega  robnika. Cena na enoto vključuje predpisano betonsko podlago in montažo.</t>
  </si>
  <si>
    <t>Montaža obstoječegih betonskih tlakovci na 10 cm drobljenca in 5 cm peska . Cena na enoto vključuje predpisano drobljenac, pesak, in montažo.</t>
  </si>
  <si>
    <t>Demontaža betonskih tlakovci. Očistite opločnike in jih zložite v bližini gradbišča za ponovno namestitev.</t>
  </si>
  <si>
    <t xml:space="preserve"> TRASA 4-  SKUPAJ :</t>
  </si>
  <si>
    <t>Trasa 4</t>
  </si>
  <si>
    <t>Predizolirana grelna cev 2xDN 65 je položena pod obstoječo pločniško oblogo. Izkop se izvaja po zastavljeni poti in vzdolžnem profilu, potrebno ga je zavarovati z zaščitnimi ograjami in predpisanimi opozorili. Pri kopanju jarka bodite pozorni na obstoječe naprave in podobno. Naprave, ki so vzporedne ali prečkajo pot, morajo biti med izkopom zaščitene in zavarovane pred zrušitvijo. IZKOP V OBMOČJU OBSTOJEČIH NAPRAV JE TREBA IZVESTI ROČNO. Izvajalec nosi tveganje za raztrganje podzemnih instalacij zaradi strojnega izkopa jarka. Zastavljene točke na polju morajo biti med gradnjo vidno označene in vzdrževane.</t>
  </si>
  <si>
    <t>Ekstrakcija cestne kanalete z lomljenjem betonskih temeljev. Očistite kanalete od preostalega betona in jih zložite v bližini gradbišča za ponovno namestitev.</t>
  </si>
  <si>
    <t>Montaža obstoječe  kanalete. Cena na enoto vključuje predpisano betonsko podlago in montažo.</t>
  </si>
  <si>
    <t xml:space="preserve"> TRASA 9-prvi del-  SKUPAJ :</t>
  </si>
  <si>
    <t>Trasa 9-prvi del (23,15m)</t>
  </si>
  <si>
    <t>Prelom obstoječega betonskega kanala trase 9 iz jaška J002 - J001- prvih 23,15 m. Betonski kanal za nastanitev 2xDN125. Postavka vključuje razbijanje AB kanala, demontažo AB pokrovov, hidroizolacijo in zaščito hidroizolacije, drobljenje po potrebi, nakladanje, prevoz na zakonito odlagališče, stroške odstranjevanja in odstranjevanja, vso delo in delovna sredstva.</t>
  </si>
  <si>
    <t>Strojno rezanje asfaltnega traku obstoječega vozišča z motorno žago na gradbišču predizoliranega ogrevalnega cevovoda. Odrežite zunanje robove v širini izkopa. Pridobitev soglasja za kopanje območja. Izračun na m dejansko rezanega asfalta.</t>
  </si>
  <si>
    <t>Nakladanje in prevoz s tovornjaki materialov iz izkopa. Postavka vključuje odstranitev z nakladanjem, razkladanjem in potrebno načrtovanje načrtovalca ter stroške deponiranja, prevoz na zakonito odlagališče, vso delo in delovna sredstva. Zaradi ohlapnosti zneska se je povečala za 25 - 30%. Izračun na m3 prepeljanega materiala na odlagališče za odlaganje gradbenega materiala.</t>
  </si>
  <si>
    <t>Demontaža ograde. Zložite v bližini gradbišča za ponovno namestitev.</t>
  </si>
  <si>
    <t xml:space="preserve">Montaža obstoječe ograde. </t>
  </si>
  <si>
    <t>Odpiranje cevovodnega jarka z dvostranskim opažnim sistemom škatlastih kanalov s teleskopskimi trosilniki z dokazano nosilnostjo tlačne sile in fleksibilnimi glavami trosilnika za vgradnjo sistema po metodi vbrizgavanja (kot SBH S100), vse po navodilih v tehnični specifikaciji in opisu. Načrtovanih je svih 100 % stranskih površin, delo pa vključuje montažo opažev, montažo, premestitev in demontažo glede na dejanske potrebe.</t>
  </si>
  <si>
    <t>20 comp. Škatla tipa S100, dim 3,0 X 1,6 m, delovna širina do 1,5 m. Izračun na dan uporabe opaža.</t>
  </si>
  <si>
    <t>Širjenje ogrevalnega cevovoda DN125 v jarek širine do 1,05 m, dolžine 68,0 m</t>
  </si>
  <si>
    <t>Širjenje ogrevalnega cevovoda DN125 v jarek širine do 1,05 m, dolžine 13,0 m</t>
  </si>
  <si>
    <t>Širjenje ogrevalnega cevovoda DN125 v jarek širine do 1,05 m, dolžine 23,0 m</t>
  </si>
  <si>
    <t>Trasa 5-prvi del (43,27m)</t>
  </si>
  <si>
    <t>2.2.</t>
  </si>
  <si>
    <t>Širjenje ogrevalnega cevovoda DN65 v jarek širine do 0,6 m, dolžine 43,27 m</t>
  </si>
  <si>
    <t>VI. DRUGA DELA SKUPAJ</t>
  </si>
  <si>
    <t>Prelom obstoječega betonskega kanala trase 5 iz jaška J006  do ceste (cca 43,27m). Betonski kanal za nastanitev 2xDN65. Postavka vključuje razbijanje AB kanala, demontažo AB pokrovov, hidroizolacijo in zaščito hidroizolacije, drobljenje po potrebi, nakladanje, prevoz na zakonito odlagališče, stroške odstranjevanja in odstranjevanja, vso delo in delovna sredstva.</t>
  </si>
  <si>
    <t>8.1.</t>
  </si>
  <si>
    <t>9.1.</t>
  </si>
  <si>
    <t xml:space="preserve"> TRASA 5- -prvi del-  SKUPAJ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</si>
</sst>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0.00\ _k_n"/>
    <numFmt numFmtId="166" formatCode="#,##0.00\ &quot;kn&quot;"/>
  </numFmts>
  <fonts count="18" x14ac:knownFonts="1">
    <font>
      <sz val="10"/>
      <name val="Arial"/>
      <charset val="238"/>
    </font>
    <font>
      <sz val="10"/>
      <name val="Arial"/>
      <family val="2"/>
      <charset val="238"/>
    </font>
    <font>
      <vertAlign val="superscript"/>
      <sz val="10"/>
      <name val="Arial"/>
      <family val="2"/>
      <charset val="238"/>
    </font>
    <font>
      <b/>
      <sz val="10"/>
      <name val="Arial"/>
      <family val="2"/>
    </font>
    <font>
      <b/>
      <sz val="10"/>
      <name val="Arial"/>
      <family val="2"/>
      <charset val="238"/>
    </font>
    <font>
      <sz val="10"/>
      <name val="Arial"/>
      <family val="2"/>
    </font>
    <font>
      <b/>
      <i/>
      <sz val="10"/>
      <name val="Arial"/>
      <family val="2"/>
    </font>
    <font>
      <sz val="10"/>
      <name val="Arial"/>
      <family val="2"/>
      <charset val="238"/>
    </font>
    <font>
      <b/>
      <sz val="11"/>
      <name val="Arial"/>
      <family val="2"/>
      <charset val="238"/>
    </font>
    <font>
      <b/>
      <i/>
      <sz val="10"/>
      <name val="Arial"/>
      <family val="2"/>
      <charset val="238"/>
    </font>
    <font>
      <sz val="11"/>
      <name val="Arial"/>
      <family val="2"/>
      <charset val="238"/>
    </font>
    <font>
      <b/>
      <sz val="12"/>
      <name val="Arial"/>
      <family val="2"/>
      <charset val="238"/>
    </font>
    <font>
      <sz val="9"/>
      <name val="Arial"/>
      <family val="2"/>
      <charset val="238"/>
    </font>
    <font>
      <b/>
      <sz val="9"/>
      <name val="Arial"/>
      <family val="2"/>
      <charset val="238"/>
    </font>
    <font>
      <sz val="10"/>
      <name val="Arial"/>
      <family val="2"/>
      <charset val="238"/>
    </font>
    <font>
      <b/>
      <sz val="11"/>
      <name val="Arial"/>
      <family val="2"/>
    </font>
    <font>
      <sz val="11"/>
      <color theme="1"/>
      <name val="Calibri"/>
      <family val="2"/>
      <charset val="238"/>
      <scheme val="minor"/>
    </font>
    <font>
      <b/>
      <sz val="12"/>
      <color rgb="FFFF0000"/>
      <name val="Arial"/>
      <family val="2"/>
      <charset val="23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31">
    <border>
      <left/>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diagonal/>
    </border>
    <border>
      <left style="double">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double">
        <color indexed="64"/>
      </right>
      <top/>
      <bottom/>
      <diagonal/>
    </border>
    <border>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right style="thin">
        <color indexed="64"/>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double">
        <color indexed="64"/>
      </left>
      <right/>
      <top/>
      <bottom/>
      <diagonal/>
    </border>
    <border>
      <left style="thin">
        <color indexed="64"/>
      </left>
      <right style="thin">
        <color indexed="64"/>
      </right>
      <top/>
      <bottom/>
      <diagonal/>
    </border>
  </borders>
  <cellStyleXfs count="5">
    <xf numFmtId="0" fontId="0" fillId="0" borderId="0">
      <alignment horizontal="justify"/>
    </xf>
    <xf numFmtId="0" fontId="7" fillId="0" borderId="0"/>
    <xf numFmtId="0" fontId="16" fillId="0" borderId="0"/>
    <xf numFmtId="1" fontId="2" fillId="0" borderId="0">
      <alignment horizontal="justify"/>
    </xf>
    <xf numFmtId="164" fontId="1" fillId="0" borderId="0" applyFont="0" applyFill="0" applyBorder="0" applyAlignment="0" applyProtection="0"/>
  </cellStyleXfs>
  <cellXfs count="140">
    <xf numFmtId="0" fontId="0" fillId="0" borderId="0" xfId="0">
      <alignment horizontal="justify"/>
    </xf>
    <xf numFmtId="0" fontId="1" fillId="0" borderId="0" xfId="0" applyFont="1" applyAlignment="1" applyProtection="1">
      <alignment horizontal="center" vertical="center"/>
      <protection hidden="1"/>
    </xf>
    <xf numFmtId="0" fontId="10" fillId="2" borderId="0" xfId="0" applyFont="1" applyFill="1" applyAlignment="1" applyProtection="1">
      <alignment horizontal="left"/>
      <protection hidden="1"/>
    </xf>
    <xf numFmtId="0" fontId="10" fillId="0" borderId="0" xfId="0" applyFont="1" applyAlignment="1" applyProtection="1">
      <alignment horizontal="left"/>
      <protection hidden="1"/>
    </xf>
    <xf numFmtId="0" fontId="0" fillId="0" borderId="0" xfId="0" applyProtection="1">
      <alignment horizontal="justify"/>
      <protection hidden="1"/>
    </xf>
    <xf numFmtId="0" fontId="1" fillId="0" borderId="0" xfId="0" applyFont="1" applyAlignment="1" applyProtection="1">
      <alignment horizontal="left" vertical="top"/>
      <protection hidden="1"/>
    </xf>
    <xf numFmtId="0" fontId="1" fillId="0" borderId="0" xfId="0" applyFont="1" applyProtection="1">
      <alignment horizontal="justify"/>
      <protection hidden="1"/>
    </xf>
    <xf numFmtId="1" fontId="6" fillId="0" borderId="1" xfId="0" applyNumberFormat="1" applyFont="1" applyBorder="1" applyAlignment="1" applyProtection="1">
      <alignment horizontal="right" vertical="justify" wrapText="1"/>
      <protection hidden="1"/>
    </xf>
    <xf numFmtId="1" fontId="6" fillId="0" borderId="1" xfId="0" applyNumberFormat="1" applyFont="1" applyBorder="1" applyAlignment="1" applyProtection="1">
      <alignment horizontal="left" vertical="top" wrapText="1"/>
      <protection hidden="1"/>
    </xf>
    <xf numFmtId="4" fontId="9" fillId="0" borderId="2" xfId="0" applyNumberFormat="1" applyFont="1" applyBorder="1" applyAlignment="1" applyProtection="1">
      <alignment horizontal="right"/>
      <protection hidden="1"/>
    </xf>
    <xf numFmtId="4" fontId="9" fillId="0" borderId="3" xfId="0" applyNumberFormat="1" applyFont="1" applyBorder="1" applyAlignment="1" applyProtection="1">
      <alignment horizontal="right"/>
      <protection hidden="1"/>
    </xf>
    <xf numFmtId="4" fontId="9" fillId="0" borderId="2" xfId="0" applyNumberFormat="1" applyFont="1" applyBorder="1" applyAlignment="1" applyProtection="1">
      <alignment horizontal="right" wrapText="1"/>
      <protection hidden="1"/>
    </xf>
    <xf numFmtId="4" fontId="9" fillId="0" borderId="4" xfId="0" applyNumberFormat="1" applyFont="1" applyBorder="1" applyAlignment="1" applyProtection="1">
      <alignment horizontal="right"/>
      <protection hidden="1"/>
    </xf>
    <xf numFmtId="4" fontId="9" fillId="0" borderId="2" xfId="0" applyNumberFormat="1" applyFont="1" applyBorder="1" applyAlignment="1" applyProtection="1">
      <alignment horizontal="right" vertical="top"/>
      <protection hidden="1"/>
    </xf>
    <xf numFmtId="4" fontId="9" fillId="0" borderId="5" xfId="0" applyNumberFormat="1" applyFont="1" applyBorder="1" applyAlignment="1" applyProtection="1">
      <alignment horizontal="right" vertical="top"/>
      <protection hidden="1"/>
    </xf>
    <xf numFmtId="0" fontId="9" fillId="0" borderId="6" xfId="0" applyFont="1" applyBorder="1" applyAlignment="1" applyProtection="1">
      <alignment horizontal="left" vertical="center"/>
      <protection hidden="1"/>
    </xf>
    <xf numFmtId="0" fontId="9" fillId="0" borderId="7" xfId="0" applyFont="1" applyBorder="1" applyAlignment="1" applyProtection="1">
      <alignment horizontal="left" vertical="center"/>
      <protection hidden="1"/>
    </xf>
    <xf numFmtId="0" fontId="9" fillId="0" borderId="8" xfId="0" applyFont="1" applyBorder="1" applyAlignment="1" applyProtection="1">
      <alignment horizontal="center" wrapText="1"/>
      <protection hidden="1"/>
    </xf>
    <xf numFmtId="0" fontId="9" fillId="0" borderId="8"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4" fontId="9" fillId="0" borderId="4" xfId="0" applyNumberFormat="1" applyFont="1" applyBorder="1" applyAlignment="1" applyProtection="1">
      <alignment horizontal="right" vertical="top"/>
      <protection hidden="1"/>
    </xf>
    <xf numFmtId="0" fontId="9" fillId="0" borderId="10" xfId="0" applyFont="1" applyBorder="1" applyAlignment="1" applyProtection="1">
      <alignment horizontal="left" vertical="top"/>
      <protection hidden="1"/>
    </xf>
    <xf numFmtId="166" fontId="4" fillId="0" borderId="2" xfId="0" applyNumberFormat="1" applyFont="1" applyBorder="1" applyAlignment="1" applyProtection="1">
      <alignment horizontal="right" vertical="center"/>
      <protection hidden="1"/>
    </xf>
    <xf numFmtId="166" fontId="4" fillId="0" borderId="8" xfId="0" applyNumberFormat="1" applyFont="1" applyBorder="1" applyAlignment="1" applyProtection="1">
      <alignment horizontal="right" vertical="center"/>
      <protection hidden="1"/>
    </xf>
    <xf numFmtId="166" fontId="4" fillId="0" borderId="4" xfId="0" applyNumberFormat="1" applyFont="1" applyBorder="1" applyAlignment="1" applyProtection="1">
      <alignment horizontal="right" vertical="center"/>
      <protection hidden="1"/>
    </xf>
    <xf numFmtId="166" fontId="4" fillId="0" borderId="10" xfId="0" applyNumberFormat="1" applyFont="1" applyBorder="1" applyAlignment="1" applyProtection="1">
      <alignment horizontal="right" vertical="center"/>
      <protection hidden="1"/>
    </xf>
    <xf numFmtId="0" fontId="5" fillId="0" borderId="2" xfId="0" applyFont="1" applyBorder="1" applyAlignment="1" applyProtection="1">
      <alignment horizontal="justify" vertical="justify" wrapText="1"/>
      <protection hidden="1"/>
    </xf>
    <xf numFmtId="0" fontId="8" fillId="0" borderId="4" xfId="0" applyFont="1" applyBorder="1" applyAlignment="1" applyProtection="1">
      <alignment horizontal="left" vertical="justify"/>
      <protection hidden="1"/>
    </xf>
    <xf numFmtId="4" fontId="4" fillId="0" borderId="1" xfId="0" applyNumberFormat="1" applyFont="1" applyBorder="1" applyAlignment="1" applyProtection="1">
      <alignment horizontal="right" vertical="top"/>
      <protection hidden="1"/>
    </xf>
    <xf numFmtId="4" fontId="3" fillId="0" borderId="1" xfId="0" applyNumberFormat="1" applyFont="1" applyBorder="1" applyAlignment="1" applyProtection="1">
      <alignment horizontal="right" vertical="top"/>
      <protection hidden="1"/>
    </xf>
    <xf numFmtId="4" fontId="4" fillId="0" borderId="1" xfId="0" applyNumberFormat="1" applyFont="1" applyBorder="1" applyAlignment="1" applyProtection="1">
      <alignment horizontal="right"/>
      <protection hidden="1"/>
    </xf>
    <xf numFmtId="166" fontId="4" fillId="0" borderId="1" xfId="0" applyNumberFormat="1" applyFont="1" applyBorder="1" applyAlignment="1" applyProtection="1">
      <alignment horizontal="right" vertical="center"/>
      <protection hidden="1"/>
    </xf>
    <xf numFmtId="1" fontId="8" fillId="0" borderId="1" xfId="0" applyNumberFormat="1" applyFont="1" applyBorder="1" applyAlignment="1" applyProtection="1">
      <alignment horizontal="left" wrapText="1"/>
      <protection hidden="1"/>
    </xf>
    <xf numFmtId="0" fontId="8" fillId="0" borderId="2" xfId="0" applyFont="1" applyBorder="1" applyAlignment="1" applyProtection="1">
      <alignment horizontal="left" vertical="justify"/>
      <protection hidden="1"/>
    </xf>
    <xf numFmtId="0" fontId="9" fillId="0" borderId="8" xfId="0" applyFont="1" applyBorder="1" applyAlignment="1" applyProtection="1">
      <alignment horizontal="left" vertical="top"/>
      <protection hidden="1"/>
    </xf>
    <xf numFmtId="0" fontId="9" fillId="0" borderId="13" xfId="0" applyFont="1" applyBorder="1" applyAlignment="1" applyProtection="1">
      <alignment horizontal="center" wrapText="1"/>
      <protection hidden="1"/>
    </xf>
    <xf numFmtId="0" fontId="8" fillId="0" borderId="14" xfId="0" applyFont="1" applyBorder="1" applyAlignment="1" applyProtection="1">
      <alignment horizontal="left" vertical="justify"/>
      <protection hidden="1"/>
    </xf>
    <xf numFmtId="0" fontId="8" fillId="0" borderId="15" xfId="0" applyFont="1" applyBorder="1" applyAlignment="1" applyProtection="1">
      <alignment horizontal="left" vertical="justify"/>
      <protection hidden="1"/>
    </xf>
    <xf numFmtId="0" fontId="5" fillId="0" borderId="2" xfId="0" applyFont="1" applyBorder="1" applyAlignment="1" applyProtection="1">
      <alignment horizontal="justify" vertical="top" wrapText="1"/>
      <protection hidden="1"/>
    </xf>
    <xf numFmtId="4" fontId="4" fillId="0" borderId="11" xfId="0" applyNumberFormat="1" applyFont="1" applyBorder="1" applyAlignment="1" applyProtection="1">
      <alignment horizontal="right"/>
      <protection hidden="1"/>
    </xf>
    <xf numFmtId="0" fontId="5" fillId="0" borderId="2" xfId="0" applyFont="1" applyBorder="1" applyAlignment="1" applyProtection="1">
      <alignment horizontal="justify" vertical="top"/>
      <protection hidden="1"/>
    </xf>
    <xf numFmtId="0" fontId="5" fillId="0" borderId="3" xfId="0" applyFont="1" applyBorder="1" applyAlignment="1" applyProtection="1">
      <alignment horizontal="justify" vertical="justify" wrapText="1"/>
      <protection hidden="1"/>
    </xf>
    <xf numFmtId="0" fontId="3" fillId="0" borderId="2" xfId="0" applyFont="1" applyBorder="1" applyAlignment="1" applyProtection="1">
      <alignment horizontal="left" vertical="justify"/>
      <protection hidden="1"/>
    </xf>
    <xf numFmtId="0" fontId="7" fillId="0" borderId="0" xfId="0" applyFont="1" applyProtection="1">
      <alignment horizontal="justify"/>
      <protection hidden="1"/>
    </xf>
    <xf numFmtId="0" fontId="7" fillId="0" borderId="8" xfId="0" applyFont="1" applyBorder="1" applyProtection="1">
      <alignment horizontal="justify"/>
      <protection hidden="1"/>
    </xf>
    <xf numFmtId="0" fontId="3" fillId="0" borderId="5" xfId="0" applyFont="1" applyBorder="1" applyAlignment="1" applyProtection="1">
      <alignment horizontal="left" vertical="justify"/>
      <protection hidden="1"/>
    </xf>
    <xf numFmtId="0" fontId="9" fillId="0" borderId="10" xfId="0" applyFont="1" applyBorder="1" applyAlignment="1" applyProtection="1">
      <alignment horizontal="center"/>
      <protection hidden="1"/>
    </xf>
    <xf numFmtId="0" fontId="9" fillId="0" borderId="8" xfId="0" applyFont="1" applyBorder="1" applyAlignment="1" applyProtection="1">
      <alignment horizontal="center"/>
      <protection hidden="1"/>
    </xf>
    <xf numFmtId="0" fontId="4" fillId="0" borderId="8" xfId="0" applyFont="1" applyBorder="1" applyAlignment="1" applyProtection="1">
      <alignment horizontal="center"/>
      <protection hidden="1"/>
    </xf>
    <xf numFmtId="0" fontId="1" fillId="3" borderId="0" xfId="0" applyFont="1" applyFill="1" applyAlignment="1" applyProtection="1">
      <alignment horizontal="left" vertical="top"/>
      <protection hidden="1"/>
    </xf>
    <xf numFmtId="4" fontId="8" fillId="0" borderId="1" xfId="0" applyNumberFormat="1" applyFont="1" applyBorder="1" applyAlignment="1" applyProtection="1">
      <alignment horizontal="right" vertical="top"/>
      <protection hidden="1"/>
    </xf>
    <xf numFmtId="0" fontId="7" fillId="0" borderId="2" xfId="0" applyFont="1" applyBorder="1" applyAlignment="1" applyProtection="1">
      <alignment horizontal="justify" vertical="justify"/>
      <protection hidden="1"/>
    </xf>
    <xf numFmtId="0" fontId="7" fillId="0" borderId="2" xfId="0" applyFont="1" applyBorder="1" applyAlignment="1" applyProtection="1">
      <alignment horizontal="justify" vertical="justify" wrapText="1"/>
      <protection hidden="1"/>
    </xf>
    <xf numFmtId="0" fontId="0" fillId="0" borderId="15" xfId="0" applyBorder="1" applyProtection="1">
      <alignment horizontal="justify"/>
      <protection hidden="1"/>
    </xf>
    <xf numFmtId="2" fontId="9" fillId="0" borderId="8" xfId="0" applyNumberFormat="1" applyFont="1" applyBorder="1" applyAlignment="1" applyProtection="1">
      <alignment horizontal="center" wrapText="1"/>
      <protection hidden="1"/>
    </xf>
    <xf numFmtId="1" fontId="4" fillId="0" borderId="17" xfId="3" applyFont="1" applyBorder="1" applyAlignment="1" applyProtection="1">
      <alignment horizontal="center" vertical="center" wrapText="1"/>
      <protection hidden="1"/>
    </xf>
    <xf numFmtId="1" fontId="3" fillId="0" borderId="18" xfId="3" applyFont="1" applyBorder="1" applyAlignment="1" applyProtection="1">
      <alignment horizontal="center" vertical="center"/>
      <protection hidden="1"/>
    </xf>
    <xf numFmtId="1" fontId="4" fillId="0" borderId="18" xfId="3" applyFont="1" applyBorder="1" applyAlignment="1" applyProtection="1">
      <alignment horizontal="center" vertical="center" wrapText="1"/>
      <protection hidden="1"/>
    </xf>
    <xf numFmtId="4" fontId="4" fillId="0" borderId="18" xfId="3" applyNumberFormat="1" applyFont="1" applyBorder="1" applyAlignment="1" applyProtection="1">
      <alignment horizontal="center" vertical="center"/>
      <protection hidden="1"/>
    </xf>
    <xf numFmtId="0" fontId="8" fillId="0" borderId="8" xfId="0" applyFont="1" applyBorder="1" applyAlignment="1" applyProtection="1">
      <alignment horizontal="left" vertical="justify"/>
      <protection hidden="1"/>
    </xf>
    <xf numFmtId="4" fontId="9" fillId="0" borderId="8" xfId="0" applyNumberFormat="1" applyFont="1" applyBorder="1" applyAlignment="1" applyProtection="1">
      <alignment horizontal="right" vertical="top"/>
      <protection hidden="1"/>
    </xf>
    <xf numFmtId="4" fontId="10" fillId="0" borderId="8" xfId="0" applyNumberFormat="1" applyFont="1" applyBorder="1" applyAlignment="1" applyProtection="1">
      <alignment horizontal="right" vertical="top"/>
      <protection hidden="1"/>
    </xf>
    <xf numFmtId="4" fontId="8" fillId="0" borderId="11" xfId="0" applyNumberFormat="1" applyFont="1" applyBorder="1" applyAlignment="1" applyProtection="1">
      <alignment horizontal="right" vertical="top"/>
      <protection hidden="1"/>
    </xf>
    <xf numFmtId="0" fontId="9" fillId="0" borderId="1" xfId="0" applyFont="1" applyBorder="1" applyAlignment="1" applyProtection="1">
      <alignment horizontal="right" vertical="top" wrapText="1"/>
      <protection hidden="1"/>
    </xf>
    <xf numFmtId="4" fontId="9" fillId="0" borderId="4" xfId="0" applyNumberFormat="1" applyFont="1" applyBorder="1" applyAlignment="1" applyProtection="1">
      <alignment horizontal="right" wrapText="1"/>
      <protection hidden="1"/>
    </xf>
    <xf numFmtId="0" fontId="7" fillId="0" borderId="8" xfId="0" applyFont="1" applyBorder="1" applyAlignment="1" applyProtection="1">
      <alignment horizontal="left" vertical="top"/>
      <protection hidden="1"/>
    </xf>
    <xf numFmtId="4" fontId="4" fillId="0" borderId="19" xfId="0" applyNumberFormat="1" applyFont="1" applyBorder="1" applyAlignment="1" applyProtection="1">
      <alignment horizontal="right"/>
      <protection hidden="1"/>
    </xf>
    <xf numFmtId="0" fontId="3" fillId="0" borderId="4" xfId="0" applyFont="1" applyBorder="1" applyAlignment="1" applyProtection="1">
      <alignment horizontal="left" vertical="justify"/>
      <protection hidden="1"/>
    </xf>
    <xf numFmtId="1" fontId="4" fillId="0" borderId="16" xfId="3" applyFont="1" applyBorder="1" applyAlignment="1" applyProtection="1">
      <alignment horizontal="justify" vertical="justify" wrapText="1"/>
      <protection hidden="1"/>
    </xf>
    <xf numFmtId="1" fontId="4" fillId="0" borderId="0" xfId="3" applyFont="1" applyAlignment="1" applyProtection="1">
      <alignment horizontal="justify" vertical="justify"/>
      <protection hidden="1"/>
    </xf>
    <xf numFmtId="4" fontId="4" fillId="0" borderId="20" xfId="0" applyNumberFormat="1" applyFont="1" applyBorder="1" applyAlignment="1" applyProtection="1">
      <alignment horizontal="right"/>
      <protection hidden="1"/>
    </xf>
    <xf numFmtId="4" fontId="8" fillId="0" borderId="1" xfId="0" applyNumberFormat="1" applyFont="1" applyBorder="1" applyAlignment="1" applyProtection="1">
      <alignment horizontal="right" vertical="center"/>
      <protection hidden="1"/>
    </xf>
    <xf numFmtId="1" fontId="11" fillId="0" borderId="21" xfId="3" applyFont="1" applyBorder="1" applyAlignment="1" applyProtection="1">
      <alignment horizontal="justify" vertical="justify"/>
      <protection hidden="1"/>
    </xf>
    <xf numFmtId="0" fontId="9" fillId="0" borderId="22" xfId="0" applyFont="1" applyBorder="1" applyAlignment="1" applyProtection="1">
      <alignment horizontal="left" vertical="center"/>
      <protection hidden="1"/>
    </xf>
    <xf numFmtId="4" fontId="9" fillId="0" borderId="23" xfId="0" applyNumberFormat="1" applyFont="1" applyBorder="1" applyAlignment="1" applyProtection="1">
      <alignment horizontal="right" vertical="center"/>
      <protection hidden="1"/>
    </xf>
    <xf numFmtId="4" fontId="8" fillId="0" borderId="23" xfId="0" applyNumberFormat="1" applyFont="1" applyBorder="1" applyAlignment="1" applyProtection="1">
      <alignment horizontal="right" vertical="center"/>
      <protection hidden="1"/>
    </xf>
    <xf numFmtId="4" fontId="8" fillId="0" borderId="22" xfId="0" applyNumberFormat="1" applyFont="1" applyBorder="1" applyAlignment="1" applyProtection="1">
      <alignment horizontal="right" vertical="center"/>
      <protection hidden="1"/>
    </xf>
    <xf numFmtId="1" fontId="4" fillId="0" borderId="2" xfId="3" applyFont="1" applyBorder="1" applyAlignment="1" applyProtection="1">
      <alignment horizontal="justify" vertical="justify"/>
      <protection hidden="1"/>
    </xf>
    <xf numFmtId="166" fontId="11" fillId="0" borderId="24" xfId="0" applyNumberFormat="1" applyFont="1" applyBorder="1" applyAlignment="1" applyProtection="1">
      <alignment horizontal="right" vertical="center"/>
      <protection hidden="1"/>
    </xf>
    <xf numFmtId="0" fontId="11" fillId="0" borderId="25" xfId="0" applyFont="1" applyBorder="1" applyAlignment="1" applyProtection="1">
      <alignment vertical="justify"/>
      <protection hidden="1"/>
    </xf>
    <xf numFmtId="0" fontId="11" fillId="0" borderId="26" xfId="0" applyFont="1" applyBorder="1" applyAlignment="1" applyProtection="1">
      <alignment horizontal="left" vertical="center"/>
      <protection hidden="1"/>
    </xf>
    <xf numFmtId="166" fontId="11" fillId="0" borderId="25" xfId="0" applyNumberFormat="1" applyFont="1" applyBorder="1" applyAlignment="1" applyProtection="1">
      <alignment horizontal="right" vertical="center"/>
      <protection hidden="1"/>
    </xf>
    <xf numFmtId="166" fontId="11" fillId="0" borderId="27" xfId="0" applyNumberFormat="1" applyFont="1" applyBorder="1" applyAlignment="1" applyProtection="1">
      <alignment horizontal="right" vertical="center"/>
      <protection hidden="1"/>
    </xf>
    <xf numFmtId="4" fontId="4" fillId="0" borderId="0" xfId="0" applyNumberFormat="1" applyFont="1" applyAlignment="1" applyProtection="1">
      <alignment horizontal="right"/>
      <protection hidden="1"/>
    </xf>
    <xf numFmtId="4" fontId="9" fillId="4" borderId="2" xfId="0" applyNumberFormat="1" applyFont="1" applyFill="1" applyBorder="1" applyAlignment="1" applyProtection="1">
      <alignment horizontal="right"/>
      <protection hidden="1"/>
    </xf>
    <xf numFmtId="0" fontId="5" fillId="0" borderId="4" xfId="0" applyFont="1" applyBorder="1" applyAlignment="1" applyProtection="1">
      <alignment horizontal="justify" vertical="top" wrapText="1"/>
      <protection hidden="1"/>
    </xf>
    <xf numFmtId="0" fontId="9" fillId="0" borderId="10" xfId="0" applyFont="1" applyBorder="1" applyAlignment="1" applyProtection="1">
      <alignment horizontal="center" wrapText="1"/>
      <protection hidden="1"/>
    </xf>
    <xf numFmtId="1" fontId="6" fillId="0" borderId="1" xfId="0" applyNumberFormat="1" applyFont="1" applyBorder="1" applyAlignment="1" applyProtection="1">
      <alignment horizontal="right" vertical="justify"/>
      <protection hidden="1"/>
    </xf>
    <xf numFmtId="4" fontId="9" fillId="4" borderId="2" xfId="0" applyNumberFormat="1" applyFont="1" applyFill="1" applyBorder="1" applyAlignment="1" applyProtection="1">
      <alignment horizontal="right" wrapText="1"/>
      <protection hidden="1"/>
    </xf>
    <xf numFmtId="0" fontId="9" fillId="4" borderId="8" xfId="0" applyFont="1" applyFill="1" applyBorder="1" applyAlignment="1" applyProtection="1">
      <alignment horizontal="center"/>
      <protection hidden="1"/>
    </xf>
    <xf numFmtId="164" fontId="1" fillId="0" borderId="0" xfId="4" applyFont="1" applyAlignment="1" applyProtection="1">
      <alignment horizontal="center" vertical="center"/>
      <protection hidden="1"/>
    </xf>
    <xf numFmtId="164" fontId="0" fillId="0" borderId="0" xfId="4" applyFont="1" applyAlignment="1" applyProtection="1">
      <alignment horizontal="justify"/>
      <protection hidden="1"/>
    </xf>
    <xf numFmtId="164" fontId="10" fillId="0" borderId="0" xfId="4" applyFont="1" applyAlignment="1" applyProtection="1">
      <alignment horizontal="left"/>
      <protection hidden="1"/>
    </xf>
    <xf numFmtId="164" fontId="0" fillId="0" borderId="0" xfId="4" applyFont="1" applyBorder="1" applyAlignment="1" applyProtection="1">
      <alignment horizontal="justify"/>
      <protection hidden="1"/>
    </xf>
    <xf numFmtId="164" fontId="1" fillId="0" borderId="0" xfId="4" applyFont="1" applyAlignment="1" applyProtection="1">
      <alignment horizontal="left" vertical="top"/>
      <protection hidden="1"/>
    </xf>
    <xf numFmtId="164" fontId="0" fillId="0" borderId="0" xfId="4" applyFont="1" applyFill="1" applyAlignment="1" applyProtection="1">
      <alignment horizontal="justify"/>
      <protection hidden="1"/>
    </xf>
    <xf numFmtId="164" fontId="7" fillId="0" borderId="0" xfId="4" applyFont="1" applyFill="1" applyAlignment="1" applyProtection="1">
      <alignment horizontal="justify"/>
      <protection hidden="1"/>
    </xf>
    <xf numFmtId="164" fontId="1" fillId="0" borderId="0" xfId="4" applyFont="1" applyFill="1" applyAlignment="1" applyProtection="1">
      <alignment horizontal="left" vertical="top"/>
      <protection hidden="1"/>
    </xf>
    <xf numFmtId="164" fontId="1" fillId="0" borderId="0" xfId="4" applyFont="1" applyFill="1" applyAlignment="1" applyProtection="1">
      <alignment horizontal="justify"/>
      <protection hidden="1"/>
    </xf>
    <xf numFmtId="164" fontId="10" fillId="0" borderId="0" xfId="4" applyFont="1" applyFill="1" applyAlignment="1" applyProtection="1">
      <alignment horizontal="left"/>
      <protection hidden="1"/>
    </xf>
    <xf numFmtId="164" fontId="10" fillId="2" borderId="0" xfId="4" applyFont="1" applyFill="1" applyAlignment="1" applyProtection="1">
      <alignment horizontal="left"/>
      <protection hidden="1"/>
    </xf>
    <xf numFmtId="0" fontId="5" fillId="0" borderId="0" xfId="0" applyFont="1" applyProtection="1">
      <alignment horizontal="justify"/>
      <protection hidden="1"/>
    </xf>
    <xf numFmtId="165" fontId="4" fillId="0" borderId="12" xfId="0" applyNumberFormat="1" applyFont="1" applyBorder="1" applyAlignment="1" applyProtection="1">
      <alignment horizontal="right" vertical="center"/>
      <protection hidden="1"/>
    </xf>
    <xf numFmtId="165" fontId="4" fillId="0" borderId="11" xfId="0" applyNumberFormat="1" applyFont="1" applyBorder="1" applyAlignment="1" applyProtection="1">
      <alignment horizontal="right" vertical="center"/>
      <protection hidden="1"/>
    </xf>
    <xf numFmtId="165" fontId="11" fillId="0" borderId="28" xfId="0" applyNumberFormat="1" applyFont="1" applyBorder="1" applyAlignment="1" applyProtection="1">
      <alignment horizontal="right" vertical="center"/>
      <protection hidden="1"/>
    </xf>
    <xf numFmtId="164" fontId="14" fillId="0" borderId="0" xfId="4" applyFont="1" applyAlignment="1" applyProtection="1">
      <alignment horizontal="left" vertical="top"/>
      <protection hidden="1"/>
    </xf>
    <xf numFmtId="0" fontId="14" fillId="0" borderId="0" xfId="0" applyFont="1" applyAlignment="1" applyProtection="1">
      <alignment horizontal="left" vertical="top"/>
      <protection hidden="1"/>
    </xf>
    <xf numFmtId="0" fontId="15" fillId="0" borderId="2" xfId="0" applyFont="1" applyBorder="1" applyAlignment="1" applyProtection="1">
      <alignment horizontal="left" vertical="justify"/>
      <protection hidden="1"/>
    </xf>
    <xf numFmtId="4" fontId="10" fillId="0" borderId="8" xfId="0" applyNumberFormat="1" applyFont="1" applyBorder="1" applyAlignment="1" applyProtection="1">
      <alignment horizontal="right" vertical="top"/>
      <protection locked="0" hidden="1"/>
    </xf>
    <xf numFmtId="4" fontId="9" fillId="0" borderId="2" xfId="0" applyNumberFormat="1" applyFont="1" applyBorder="1" applyAlignment="1" applyProtection="1">
      <alignment horizontal="right" wrapText="1"/>
      <protection locked="0" hidden="1"/>
    </xf>
    <xf numFmtId="4" fontId="9" fillId="5" borderId="2" xfId="0" applyNumberFormat="1" applyFont="1" applyFill="1" applyBorder="1" applyAlignment="1" applyProtection="1">
      <alignment horizontal="right"/>
      <protection locked="0" hidden="1"/>
    </xf>
    <xf numFmtId="0" fontId="7" fillId="5" borderId="8" xfId="0" applyFont="1" applyFill="1" applyBorder="1" applyProtection="1">
      <alignment horizontal="justify"/>
      <protection locked="0" hidden="1"/>
    </xf>
    <xf numFmtId="4" fontId="9" fillId="0" borderId="2" xfId="0" applyNumberFormat="1" applyFont="1" applyBorder="1" applyAlignment="1" applyProtection="1">
      <alignment horizontal="right"/>
      <protection locked="0" hidden="1"/>
    </xf>
    <xf numFmtId="0" fontId="7" fillId="5" borderId="10" xfId="0" applyFont="1" applyFill="1" applyBorder="1" applyProtection="1">
      <alignment horizontal="justify"/>
      <protection locked="0" hidden="1"/>
    </xf>
    <xf numFmtId="4" fontId="9" fillId="5" borderId="4" xfId="0" applyNumberFormat="1" applyFont="1" applyFill="1" applyBorder="1" applyAlignment="1" applyProtection="1">
      <alignment horizontal="right"/>
      <protection locked="0" hidden="1"/>
    </xf>
    <xf numFmtId="4" fontId="9" fillId="5" borderId="2" xfId="0" applyNumberFormat="1" applyFont="1" applyFill="1" applyBorder="1" applyAlignment="1" applyProtection="1">
      <alignment horizontal="right" wrapText="1"/>
      <protection locked="0" hidden="1"/>
    </xf>
    <xf numFmtId="0" fontId="7" fillId="0" borderId="8" xfId="0" applyFont="1" applyBorder="1" applyAlignment="1" applyProtection="1">
      <alignment horizontal="left" vertical="top"/>
      <protection locked="0" hidden="1"/>
    </xf>
    <xf numFmtId="0" fontId="10" fillId="0" borderId="8" xfId="0" applyFont="1" applyBorder="1" applyAlignment="1" applyProtection="1">
      <alignment horizontal="left"/>
      <protection locked="0" hidden="1"/>
    </xf>
    <xf numFmtId="0" fontId="10" fillId="0" borderId="2" xfId="0" applyFont="1" applyBorder="1" applyAlignment="1" applyProtection="1">
      <alignment horizontal="left"/>
      <protection locked="0" hidden="1"/>
    </xf>
    <xf numFmtId="0" fontId="7" fillId="0" borderId="8" xfId="0" applyFont="1" applyBorder="1" applyProtection="1">
      <alignment horizontal="justify"/>
      <protection locked="0" hidden="1"/>
    </xf>
    <xf numFmtId="0" fontId="0" fillId="0" borderId="0" xfId="0" applyProtection="1">
      <alignment horizontal="justify"/>
    </xf>
    <xf numFmtId="4" fontId="13" fillId="0" borderId="19" xfId="2" applyNumberFormat="1" applyFont="1" applyBorder="1" applyProtection="1"/>
    <xf numFmtId="0" fontId="12" fillId="0" borderId="16" xfId="2" applyFont="1" applyBorder="1" applyAlignment="1" applyProtection="1">
      <alignment horizontal="justify" vertical="top" wrapText="1"/>
    </xf>
    <xf numFmtId="0" fontId="7" fillId="0" borderId="8" xfId="0" applyFont="1" applyBorder="1" applyAlignment="1" applyProtection="1">
      <alignment horizontal="justify" vertical="top" wrapText="1"/>
    </xf>
    <xf numFmtId="49" fontId="13" fillId="0" borderId="8" xfId="2" applyNumberFormat="1" applyFont="1" applyBorder="1" applyAlignment="1" applyProtection="1">
      <alignment horizontal="right" vertical="top" wrapText="1"/>
    </xf>
    <xf numFmtId="49" fontId="4" fillId="0" borderId="8" xfId="2" applyNumberFormat="1" applyFont="1" applyBorder="1" applyAlignment="1" applyProtection="1">
      <alignment horizontal="right" vertical="top" wrapText="1"/>
    </xf>
    <xf numFmtId="49" fontId="7" fillId="0" borderId="8" xfId="0" applyNumberFormat="1" applyFont="1" applyBorder="1" applyAlignment="1" applyProtection="1">
      <alignment horizontal="justify" vertical="top" wrapText="1"/>
    </xf>
    <xf numFmtId="49" fontId="13" fillId="0" borderId="8" xfId="2" applyNumberFormat="1" applyFont="1" applyBorder="1" applyAlignment="1" applyProtection="1">
      <alignment horizontal="center" vertical="center" wrapText="1"/>
    </xf>
    <xf numFmtId="0" fontId="13" fillId="0" borderId="8" xfId="2" applyFont="1" applyBorder="1" applyAlignment="1" applyProtection="1">
      <alignment horizontal="justify" vertical="center" wrapText="1"/>
    </xf>
    <xf numFmtId="0" fontId="13" fillId="0" borderId="8" xfId="2" applyFont="1" applyBorder="1" applyAlignment="1" applyProtection="1">
      <alignment horizontal="center" vertical="center" wrapText="1"/>
    </xf>
    <xf numFmtId="0" fontId="12" fillId="0" borderId="8" xfId="2" applyFont="1" applyBorder="1" applyAlignment="1" applyProtection="1">
      <alignment horizontal="justify" vertical="justify" wrapText="1"/>
    </xf>
    <xf numFmtId="0" fontId="7" fillId="0" borderId="10" xfId="0" applyFont="1" applyBorder="1" applyProtection="1">
      <alignment horizontal="justify"/>
      <protection locked="0" hidden="1"/>
    </xf>
    <xf numFmtId="164" fontId="0" fillId="0" borderId="0" xfId="4" applyFont="1" applyAlignment="1" applyProtection="1">
      <alignment horizontal="justify"/>
    </xf>
    <xf numFmtId="0" fontId="17" fillId="0" borderId="29" xfId="0" applyFont="1" applyBorder="1" applyAlignment="1" applyProtection="1">
      <alignment horizontal="center" vertical="center" wrapText="1"/>
      <protection hidden="1"/>
    </xf>
    <xf numFmtId="0" fontId="17" fillId="0" borderId="0" xfId="0" applyFont="1" applyAlignment="1" applyProtection="1">
      <alignment horizontal="center" vertical="center" wrapText="1"/>
      <protection hidden="1"/>
    </xf>
    <xf numFmtId="0" fontId="17" fillId="0" borderId="20" xfId="0" applyFont="1" applyBorder="1" applyAlignment="1" applyProtection="1">
      <alignment horizontal="center" vertical="center" wrapText="1"/>
      <protection hidden="1"/>
    </xf>
    <xf numFmtId="0" fontId="7" fillId="0" borderId="0" xfId="0" applyFont="1" applyProtection="1">
      <alignment horizontal="justify"/>
      <protection hidden="1"/>
    </xf>
    <xf numFmtId="49" fontId="4" fillId="0" borderId="13" xfId="2" applyNumberFormat="1" applyFont="1" applyBorder="1" applyAlignment="1" applyProtection="1">
      <alignment horizontal="right" vertical="top" wrapText="1"/>
    </xf>
    <xf numFmtId="49" fontId="4" fillId="0" borderId="30" xfId="2" applyNumberFormat="1" applyFont="1" applyBorder="1" applyAlignment="1" applyProtection="1">
      <alignment horizontal="right" vertical="top" wrapText="1"/>
    </xf>
    <xf numFmtId="49" fontId="4" fillId="0" borderId="10" xfId="2" applyNumberFormat="1" applyFont="1" applyBorder="1" applyAlignment="1" applyProtection="1">
      <alignment horizontal="right" vertical="top" wrapText="1"/>
    </xf>
  </cellXfs>
  <cellStyles count="5">
    <cellStyle name="Comma" xfId="4" builtinId="3"/>
    <cellStyle name="Normal" xfId="0" builtinId="0"/>
    <cellStyle name="Normal 2" xfId="1" xr:uid="{D1D5F23D-37E2-4841-9B0B-A03883B35522}"/>
    <cellStyle name="Normal 3" xfId="2" xr:uid="{A23345BB-9411-4F6B-B9BD-E3AAC51B50A6}"/>
    <cellStyle name="Obično_List1" xfId="3" xr:uid="{2A9FBDDF-3EE0-4346-956E-817DBDA404D5}"/>
  </cellStyles>
  <dxfs count="3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BE08A-E0CB-4CCA-B1F1-452FE02E716E}">
  <dimension ref="A1:G310"/>
  <sheetViews>
    <sheetView tabSelected="1" view="pageBreakPreview" zoomScaleNormal="100" zoomScaleSheetLayoutView="100" workbookViewId="0">
      <selection activeCell="E7" sqref="E7"/>
    </sheetView>
  </sheetViews>
  <sheetFormatPr defaultRowHeight="12.75" x14ac:dyDescent="0.2"/>
  <cols>
    <col min="1" max="1" width="7.140625" style="83" customWidth="1"/>
    <col min="2" max="2" width="51.5703125" style="4" customWidth="1"/>
    <col min="3" max="3" width="10.7109375" style="43" customWidth="1"/>
    <col min="4" max="4" width="9.28515625" style="43" customWidth="1"/>
    <col min="5" max="5" width="14.85546875" style="43" customWidth="1"/>
    <col min="6" max="6" width="19.42578125" style="43" customWidth="1"/>
    <col min="7" max="16384" width="9.140625" style="4"/>
  </cols>
  <sheetData>
    <row r="1" spans="1:7" s="1" customFormat="1" ht="43.5" customHeight="1" x14ac:dyDescent="0.2">
      <c r="A1" s="133" t="s">
        <v>46</v>
      </c>
      <c r="B1" s="134"/>
      <c r="C1" s="134"/>
      <c r="D1" s="134"/>
      <c r="E1" s="134"/>
      <c r="F1" s="135"/>
    </row>
    <row r="2" spans="1:7" s="2" customFormat="1" ht="24" customHeight="1" thickBot="1" x14ac:dyDescent="0.25">
      <c r="A2" s="36"/>
      <c r="B2" s="37"/>
      <c r="C2" s="37"/>
      <c r="D2" s="37"/>
      <c r="E2" s="37"/>
      <c r="F2" s="37"/>
      <c r="G2" s="4"/>
    </row>
    <row r="3" spans="1:7" s="1" customFormat="1" ht="33" customHeight="1" thickTop="1" x14ac:dyDescent="0.2">
      <c r="A3" s="55" t="s">
        <v>0</v>
      </c>
      <c r="B3" s="56" t="s">
        <v>49</v>
      </c>
      <c r="C3" s="57" t="s">
        <v>50</v>
      </c>
      <c r="D3" s="58" t="s">
        <v>8</v>
      </c>
      <c r="E3" s="58" t="s">
        <v>51</v>
      </c>
      <c r="F3" s="58" t="s">
        <v>52</v>
      </c>
    </row>
    <row r="4" spans="1:7" s="3" customFormat="1" ht="15" x14ac:dyDescent="0.25">
      <c r="A4" s="32"/>
      <c r="B4" s="59" t="s">
        <v>4</v>
      </c>
      <c r="C4" s="34"/>
      <c r="D4" s="60"/>
      <c r="E4" s="61"/>
      <c r="F4" s="62"/>
    </row>
    <row r="5" spans="1:7" x14ac:dyDescent="0.2">
      <c r="A5" s="7"/>
      <c r="B5" s="52"/>
      <c r="C5" s="47"/>
      <c r="D5" s="11"/>
      <c r="E5" s="11"/>
      <c r="F5" s="39"/>
    </row>
    <row r="6" spans="1:7" ht="140.25" x14ac:dyDescent="0.2">
      <c r="A6" s="7" t="s">
        <v>5</v>
      </c>
      <c r="B6" s="38" t="s">
        <v>48</v>
      </c>
      <c r="C6" s="47" t="s">
        <v>27</v>
      </c>
      <c r="D6" s="11">
        <v>1</v>
      </c>
      <c r="E6" s="110"/>
      <c r="F6" s="39">
        <f>D6*E6</f>
        <v>0</v>
      </c>
    </row>
    <row r="7" spans="1:7" ht="63.75" x14ac:dyDescent="0.2">
      <c r="A7" s="7" t="s">
        <v>9</v>
      </c>
      <c r="B7" s="38" t="s">
        <v>133</v>
      </c>
      <c r="C7" s="47"/>
      <c r="D7" s="11"/>
      <c r="E7" s="111"/>
      <c r="F7" s="39"/>
    </row>
    <row r="8" spans="1:7" x14ac:dyDescent="0.2">
      <c r="A8" s="7" t="s">
        <v>44</v>
      </c>
      <c r="B8" s="26" t="s">
        <v>53</v>
      </c>
      <c r="C8" s="47" t="s">
        <v>2</v>
      </c>
      <c r="D8" s="9">
        <v>130</v>
      </c>
      <c r="E8" s="110"/>
      <c r="F8" s="39">
        <f>D8*E8</f>
        <v>0</v>
      </c>
    </row>
    <row r="9" spans="1:7" ht="70.5" customHeight="1" x14ac:dyDescent="0.2">
      <c r="A9" s="7" t="s">
        <v>10</v>
      </c>
      <c r="B9" s="38" t="s">
        <v>54</v>
      </c>
      <c r="C9" s="46"/>
      <c r="D9" s="64"/>
      <c r="E9" s="113"/>
      <c r="F9" s="39"/>
    </row>
    <row r="10" spans="1:7" x14ac:dyDescent="0.2">
      <c r="A10" s="7" t="s">
        <v>41</v>
      </c>
      <c r="B10" s="26" t="s">
        <v>53</v>
      </c>
      <c r="C10" s="47" t="s">
        <v>24</v>
      </c>
      <c r="D10" s="12">
        <v>260</v>
      </c>
      <c r="E10" s="114"/>
      <c r="F10" s="39">
        <f>D10*E10</f>
        <v>0</v>
      </c>
    </row>
    <row r="11" spans="1:7" ht="38.25" x14ac:dyDescent="0.2">
      <c r="A11" s="7" t="s">
        <v>6</v>
      </c>
      <c r="B11" s="38" t="s">
        <v>113</v>
      </c>
      <c r="C11" s="17" t="s">
        <v>2</v>
      </c>
      <c r="D11" s="11">
        <v>10</v>
      </c>
      <c r="E11" s="115"/>
      <c r="F11" s="39">
        <f>D11*E11</f>
        <v>0</v>
      </c>
    </row>
    <row r="12" spans="1:7" ht="38.25" hidden="1" x14ac:dyDescent="0.2">
      <c r="A12" s="7" t="s">
        <v>7</v>
      </c>
      <c r="B12" s="38" t="s">
        <v>114</v>
      </c>
      <c r="C12" s="86"/>
      <c r="D12" s="64"/>
      <c r="E12" s="109"/>
      <c r="F12" s="39"/>
    </row>
    <row r="13" spans="1:7" x14ac:dyDescent="0.2">
      <c r="A13" s="7"/>
      <c r="B13" s="85"/>
      <c r="C13" s="86"/>
      <c r="D13" s="64"/>
      <c r="E13" s="109"/>
      <c r="F13" s="39"/>
    </row>
    <row r="14" spans="1:7" ht="89.25" x14ac:dyDescent="0.2">
      <c r="A14" s="7" t="s">
        <v>16</v>
      </c>
      <c r="B14" s="38" t="s">
        <v>115</v>
      </c>
      <c r="C14" s="46" t="s">
        <v>1</v>
      </c>
      <c r="D14" s="64">
        <v>31</v>
      </c>
      <c r="E14" s="115"/>
      <c r="F14" s="39">
        <f>D14*E14</f>
        <v>0</v>
      </c>
    </row>
    <row r="15" spans="1:7" x14ac:dyDescent="0.2">
      <c r="A15" s="63"/>
      <c r="B15" s="52"/>
      <c r="C15" s="17"/>
      <c r="D15" s="11"/>
      <c r="E15" s="109"/>
      <c r="F15" s="39"/>
    </row>
    <row r="16" spans="1:7" ht="30" x14ac:dyDescent="0.2">
      <c r="A16" s="8"/>
      <c r="B16" s="33" t="s">
        <v>55</v>
      </c>
      <c r="C16" s="18"/>
      <c r="D16" s="11"/>
      <c r="E16" s="116"/>
      <c r="F16" s="39">
        <f>SUM(F5:F14)</f>
        <v>0</v>
      </c>
    </row>
    <row r="17" spans="1:6" x14ac:dyDescent="0.2">
      <c r="A17" s="8"/>
      <c r="B17" s="42"/>
      <c r="C17" s="18"/>
      <c r="D17" s="11"/>
      <c r="E17" s="116"/>
      <c r="F17" s="39"/>
    </row>
    <row r="18" spans="1:6" ht="15" x14ac:dyDescent="0.25">
      <c r="A18" s="32"/>
      <c r="B18" s="33" t="s">
        <v>22</v>
      </c>
      <c r="C18" s="34"/>
      <c r="D18" s="13"/>
      <c r="E18" s="117"/>
      <c r="F18" s="39">
        <f>D18*E18</f>
        <v>0</v>
      </c>
    </row>
    <row r="19" spans="1:6" ht="15" x14ac:dyDescent="0.25">
      <c r="A19" s="32"/>
      <c r="B19" s="33"/>
      <c r="C19" s="34"/>
      <c r="D19" s="13"/>
      <c r="E19" s="118"/>
      <c r="F19" s="39"/>
    </row>
    <row r="20" spans="1:6" ht="51" x14ac:dyDescent="0.2">
      <c r="A20" s="7" t="s">
        <v>5</v>
      </c>
      <c r="B20" s="38" t="s">
        <v>56</v>
      </c>
      <c r="C20" s="47" t="s">
        <v>2</v>
      </c>
      <c r="D20" s="84">
        <v>68.180000000000007</v>
      </c>
      <c r="E20" s="110"/>
      <c r="F20" s="39">
        <f t="shared" ref="F20:F25" si="0">D20*E20</f>
        <v>0</v>
      </c>
    </row>
    <row r="21" spans="1:6" ht="76.5" x14ac:dyDescent="0.2">
      <c r="A21" s="7" t="s">
        <v>9</v>
      </c>
      <c r="B21" s="38" t="s">
        <v>57</v>
      </c>
      <c r="C21" s="47" t="s">
        <v>2</v>
      </c>
      <c r="D21" s="84">
        <v>68.180000000000007</v>
      </c>
      <c r="E21" s="110"/>
      <c r="F21" s="39">
        <f t="shared" si="0"/>
        <v>0</v>
      </c>
    </row>
    <row r="22" spans="1:6" ht="66" customHeight="1" x14ac:dyDescent="0.2">
      <c r="A22" s="7" t="s">
        <v>10</v>
      </c>
      <c r="B22" s="38" t="s">
        <v>58</v>
      </c>
      <c r="C22" s="47" t="s">
        <v>2</v>
      </c>
      <c r="D22" s="84">
        <v>68.180000000000007</v>
      </c>
      <c r="E22" s="110"/>
      <c r="F22" s="39">
        <f t="shared" si="0"/>
        <v>0</v>
      </c>
    </row>
    <row r="23" spans="1:6" ht="38.25" x14ac:dyDescent="0.2">
      <c r="A23" s="7" t="s">
        <v>6</v>
      </c>
      <c r="B23" s="38" t="s">
        <v>59</v>
      </c>
      <c r="C23" s="47" t="s">
        <v>2</v>
      </c>
      <c r="D23" s="84">
        <v>68.180000000000007</v>
      </c>
      <c r="E23" s="110"/>
      <c r="F23" s="39">
        <f t="shared" si="0"/>
        <v>0</v>
      </c>
    </row>
    <row r="24" spans="1:6" s="120" customFormat="1" ht="80.25" customHeight="1" x14ac:dyDescent="0.2">
      <c r="A24" s="7" t="s">
        <v>7</v>
      </c>
      <c r="B24" s="38" t="s">
        <v>60</v>
      </c>
      <c r="C24" s="47" t="s">
        <v>2</v>
      </c>
      <c r="D24" s="84">
        <v>68.180000000000007</v>
      </c>
      <c r="E24" s="110"/>
      <c r="F24" s="39">
        <f t="shared" si="0"/>
        <v>0</v>
      </c>
    </row>
    <row r="25" spans="1:6" s="5" customFormat="1" ht="58.5" customHeight="1" x14ac:dyDescent="0.2">
      <c r="A25" s="7" t="s">
        <v>16</v>
      </c>
      <c r="B25" s="38" t="s">
        <v>61</v>
      </c>
      <c r="C25" s="47" t="s">
        <v>2</v>
      </c>
      <c r="D25" s="84">
        <v>68.180000000000007</v>
      </c>
      <c r="E25" s="110"/>
      <c r="F25" s="39">
        <f t="shared" si="0"/>
        <v>0</v>
      </c>
    </row>
    <row r="26" spans="1:6" s="5" customFormat="1" x14ac:dyDescent="0.2">
      <c r="A26" s="7"/>
      <c r="B26" s="41"/>
      <c r="C26" s="35"/>
      <c r="D26" s="10"/>
      <c r="E26" s="112"/>
      <c r="F26" s="66"/>
    </row>
    <row r="27" spans="1:6" s="3" customFormat="1" ht="12.75" customHeight="1" x14ac:dyDescent="0.2">
      <c r="A27" s="8"/>
      <c r="B27" s="59" t="s">
        <v>62</v>
      </c>
      <c r="C27" s="35"/>
      <c r="D27" s="10"/>
      <c r="E27" s="116"/>
      <c r="F27" s="39">
        <f>SUM(F20:F25)</f>
        <v>0</v>
      </c>
    </row>
    <row r="28" spans="1:6" s="3" customFormat="1" ht="12.75" customHeight="1" x14ac:dyDescent="0.2">
      <c r="A28" s="8"/>
      <c r="B28" s="41"/>
      <c r="C28" s="35"/>
      <c r="D28" s="10"/>
      <c r="E28" s="116"/>
      <c r="F28" s="121"/>
    </row>
    <row r="29" spans="1:6" ht="15" x14ac:dyDescent="0.25">
      <c r="A29" s="32"/>
      <c r="B29" s="59" t="s">
        <v>63</v>
      </c>
      <c r="C29" s="34"/>
      <c r="D29" s="13"/>
      <c r="E29" s="117"/>
      <c r="F29" s="39">
        <f>D29*E29</f>
        <v>0</v>
      </c>
    </row>
    <row r="30" spans="1:6" ht="15" x14ac:dyDescent="0.25">
      <c r="A30" s="32"/>
      <c r="B30" s="27"/>
      <c r="C30" s="21"/>
      <c r="D30" s="20"/>
      <c r="E30" s="117"/>
      <c r="F30" s="39"/>
    </row>
    <row r="31" spans="1:6" ht="18.75" customHeight="1" x14ac:dyDescent="0.2">
      <c r="A31" s="7"/>
      <c r="B31" s="42" t="s">
        <v>64</v>
      </c>
      <c r="C31" s="17"/>
      <c r="D31" s="11"/>
      <c r="E31" s="119"/>
      <c r="F31" s="39"/>
    </row>
    <row r="32" spans="1:6" ht="167.25" customHeight="1" x14ac:dyDescent="0.2">
      <c r="A32" s="7"/>
      <c r="B32" s="38" t="s">
        <v>65</v>
      </c>
      <c r="C32" s="48"/>
      <c r="D32" s="9"/>
      <c r="E32" s="119"/>
      <c r="F32" s="39"/>
    </row>
    <row r="33" spans="1:6" ht="38.25" x14ac:dyDescent="0.2">
      <c r="A33" s="7"/>
      <c r="B33" s="38" t="s">
        <v>66</v>
      </c>
      <c r="C33" s="48"/>
      <c r="D33" s="9"/>
      <c r="E33" s="119"/>
      <c r="F33" s="39"/>
    </row>
    <row r="34" spans="1:6" ht="63.75" x14ac:dyDescent="0.2">
      <c r="A34" s="7" t="s">
        <v>9</v>
      </c>
      <c r="B34" s="38" t="s">
        <v>67</v>
      </c>
      <c r="C34" s="47" t="s">
        <v>1</v>
      </c>
      <c r="D34" s="9">
        <v>50</v>
      </c>
      <c r="E34" s="115"/>
      <c r="F34" s="39">
        <f>D34*E34</f>
        <v>0</v>
      </c>
    </row>
    <row r="35" spans="1:6" s="5" customFormat="1" ht="159.75" customHeight="1" x14ac:dyDescent="0.2">
      <c r="A35" s="7" t="s">
        <v>10</v>
      </c>
      <c r="B35" s="38" t="s">
        <v>68</v>
      </c>
      <c r="C35" s="47"/>
      <c r="D35" s="11"/>
      <c r="E35" s="119"/>
      <c r="F35" s="39">
        <f>D35*E35</f>
        <v>0</v>
      </c>
    </row>
    <row r="36" spans="1:6" s="5" customFormat="1" ht="14.25" customHeight="1" x14ac:dyDescent="0.2">
      <c r="A36" s="7" t="s">
        <v>41</v>
      </c>
      <c r="B36" s="26" t="s">
        <v>69</v>
      </c>
      <c r="C36" s="47" t="s">
        <v>1</v>
      </c>
      <c r="D36" s="11">
        <v>31.5</v>
      </c>
      <c r="E36" s="115"/>
      <c r="F36" s="39">
        <f>D36*E36</f>
        <v>0</v>
      </c>
    </row>
    <row r="37" spans="1:6" s="3" customFormat="1" ht="14.25" x14ac:dyDescent="0.2">
      <c r="A37" s="7" t="s">
        <v>42</v>
      </c>
      <c r="B37" s="26" t="s">
        <v>70</v>
      </c>
      <c r="C37" s="47" t="s">
        <v>1</v>
      </c>
      <c r="D37" s="11">
        <v>13.5</v>
      </c>
      <c r="E37" s="115"/>
      <c r="F37" s="39">
        <f>D37*E37</f>
        <v>0</v>
      </c>
    </row>
    <row r="38" spans="1:6" s="3" customFormat="1" ht="38.25" x14ac:dyDescent="0.2">
      <c r="A38" s="7" t="s">
        <v>6</v>
      </c>
      <c r="B38" s="38" t="s">
        <v>71</v>
      </c>
      <c r="C38" s="89" t="s">
        <v>1</v>
      </c>
      <c r="D38" s="88">
        <v>3</v>
      </c>
      <c r="E38" s="115"/>
      <c r="F38" s="39">
        <f t="shared" ref="F38:F45" si="1">D38*E38</f>
        <v>0</v>
      </c>
    </row>
    <row r="39" spans="1:6" ht="63.75" x14ac:dyDescent="0.2">
      <c r="A39" s="7" t="s">
        <v>7</v>
      </c>
      <c r="B39" s="38" t="s">
        <v>72</v>
      </c>
      <c r="C39" s="47" t="s">
        <v>1</v>
      </c>
      <c r="D39" s="11">
        <v>9</v>
      </c>
      <c r="E39" s="115"/>
      <c r="F39" s="39">
        <f t="shared" si="1"/>
        <v>0</v>
      </c>
    </row>
    <row r="40" spans="1:6" ht="51" x14ac:dyDescent="0.2">
      <c r="A40" s="7" t="s">
        <v>16</v>
      </c>
      <c r="B40" s="38" t="s">
        <v>73</v>
      </c>
      <c r="C40" s="47" t="s">
        <v>24</v>
      </c>
      <c r="D40" s="11">
        <v>71</v>
      </c>
      <c r="E40" s="115"/>
      <c r="F40" s="39">
        <f t="shared" si="1"/>
        <v>0</v>
      </c>
    </row>
    <row r="41" spans="1:6" ht="51" x14ac:dyDescent="0.2">
      <c r="A41" s="7" t="s">
        <v>17</v>
      </c>
      <c r="B41" s="38" t="s">
        <v>74</v>
      </c>
      <c r="C41" s="47" t="s">
        <v>24</v>
      </c>
      <c r="D41" s="11">
        <v>71</v>
      </c>
      <c r="E41" s="115"/>
      <c r="F41" s="39">
        <f t="shared" si="1"/>
        <v>0</v>
      </c>
    </row>
    <row r="42" spans="1:6" ht="76.5" customHeight="1" x14ac:dyDescent="0.2">
      <c r="A42" s="87" t="s">
        <v>18</v>
      </c>
      <c r="B42" s="38" t="s">
        <v>75</v>
      </c>
      <c r="C42" s="47" t="s">
        <v>1</v>
      </c>
      <c r="D42" s="9">
        <v>7</v>
      </c>
      <c r="E42" s="110"/>
      <c r="F42" s="39">
        <f t="shared" si="1"/>
        <v>0</v>
      </c>
    </row>
    <row r="43" spans="1:6" ht="102" x14ac:dyDescent="0.2">
      <c r="A43" s="7" t="s">
        <v>20</v>
      </c>
      <c r="B43" s="38" t="s">
        <v>76</v>
      </c>
      <c r="C43" s="47" t="s">
        <v>1</v>
      </c>
      <c r="D43" s="88">
        <v>30</v>
      </c>
      <c r="E43" s="115"/>
      <c r="F43" s="39">
        <f t="shared" si="1"/>
        <v>0</v>
      </c>
    </row>
    <row r="44" spans="1:6" ht="117" customHeight="1" x14ac:dyDescent="0.2">
      <c r="A44" s="7" t="s">
        <v>21</v>
      </c>
      <c r="B44" s="38" t="s">
        <v>77</v>
      </c>
      <c r="C44" s="47" t="s">
        <v>1</v>
      </c>
      <c r="D44" s="11">
        <v>41</v>
      </c>
      <c r="E44" s="115"/>
      <c r="F44" s="39">
        <f t="shared" si="1"/>
        <v>0</v>
      </c>
    </row>
    <row r="45" spans="1:6" ht="114.75" x14ac:dyDescent="0.2">
      <c r="A45" s="7" t="s">
        <v>11</v>
      </c>
      <c r="B45" s="38" t="s">
        <v>78</v>
      </c>
      <c r="C45" s="47" t="s">
        <v>1</v>
      </c>
      <c r="D45" s="11">
        <v>52</v>
      </c>
      <c r="E45" s="115"/>
      <c r="F45" s="39">
        <f t="shared" si="1"/>
        <v>0</v>
      </c>
    </row>
    <row r="46" spans="1:6" ht="51" x14ac:dyDescent="0.2">
      <c r="A46" s="7" t="s">
        <v>12</v>
      </c>
      <c r="B46" s="38" t="s">
        <v>79</v>
      </c>
      <c r="C46" s="47" t="s">
        <v>24</v>
      </c>
      <c r="D46" s="11">
        <v>520</v>
      </c>
      <c r="E46" s="115"/>
      <c r="F46" s="39">
        <f>D46*E46</f>
        <v>0</v>
      </c>
    </row>
    <row r="47" spans="1:6" s="53" customFormat="1" ht="60.75" customHeight="1" x14ac:dyDescent="0.2">
      <c r="A47" s="7" t="s">
        <v>13</v>
      </c>
      <c r="B47" s="38" t="s">
        <v>80</v>
      </c>
      <c r="C47" s="47" t="s">
        <v>24</v>
      </c>
      <c r="D47" s="11">
        <v>325</v>
      </c>
      <c r="E47" s="115"/>
      <c r="F47" s="39">
        <f>D47*E47</f>
        <v>0</v>
      </c>
    </row>
    <row r="48" spans="1:6" ht="102" x14ac:dyDescent="0.2">
      <c r="A48" s="7" t="s">
        <v>14</v>
      </c>
      <c r="B48" s="38" t="s">
        <v>134</v>
      </c>
      <c r="C48" s="54"/>
      <c r="D48" s="11"/>
      <c r="E48" s="111"/>
      <c r="F48" s="39">
        <f>D48*E48</f>
        <v>0</v>
      </c>
    </row>
    <row r="49" spans="1:6" x14ac:dyDescent="0.2">
      <c r="A49" s="7" t="s">
        <v>47</v>
      </c>
      <c r="B49" s="38" t="s">
        <v>81</v>
      </c>
      <c r="C49" s="47" t="s">
        <v>1</v>
      </c>
      <c r="D49" s="11">
        <v>13</v>
      </c>
      <c r="E49" s="115"/>
      <c r="F49" s="39">
        <f>D49*E49</f>
        <v>0</v>
      </c>
    </row>
    <row r="50" spans="1:6" ht="63.75" x14ac:dyDescent="0.2">
      <c r="A50" s="7" t="s">
        <v>15</v>
      </c>
      <c r="B50" s="38" t="s">
        <v>82</v>
      </c>
      <c r="C50" s="17" t="s">
        <v>2</v>
      </c>
      <c r="D50" s="11">
        <v>130</v>
      </c>
      <c r="E50" s="115"/>
      <c r="F50" s="39">
        <f>D50*E50</f>
        <v>0</v>
      </c>
    </row>
    <row r="51" spans="1:6" x14ac:dyDescent="0.2">
      <c r="A51" s="7"/>
      <c r="B51" s="26"/>
      <c r="C51" s="47"/>
      <c r="D51" s="11"/>
      <c r="E51" s="109"/>
      <c r="F51" s="39"/>
    </row>
    <row r="52" spans="1:6" x14ac:dyDescent="0.2">
      <c r="A52" s="7"/>
      <c r="B52" s="42" t="s">
        <v>83</v>
      </c>
      <c r="C52" s="47"/>
      <c r="D52" s="11"/>
      <c r="E52" s="109"/>
      <c r="F52" s="39">
        <f>SUM(F34:F50)</f>
        <v>0</v>
      </c>
    </row>
    <row r="53" spans="1:6" x14ac:dyDescent="0.2">
      <c r="A53" s="28"/>
      <c r="B53" s="42"/>
      <c r="C53" s="18"/>
      <c r="D53" s="13"/>
      <c r="E53" s="116"/>
      <c r="F53" s="39"/>
    </row>
    <row r="54" spans="1:6" ht="15" x14ac:dyDescent="0.2">
      <c r="A54" s="50"/>
      <c r="B54" s="42" t="s">
        <v>84</v>
      </c>
      <c r="C54" s="34"/>
      <c r="D54" s="13"/>
      <c r="E54" s="117"/>
      <c r="F54" s="39">
        <f>D54*E54</f>
        <v>0</v>
      </c>
    </row>
    <row r="55" spans="1:6" ht="25.5" x14ac:dyDescent="0.2">
      <c r="A55" s="28" t="s">
        <v>5</v>
      </c>
      <c r="B55" s="40" t="s">
        <v>139</v>
      </c>
      <c r="C55" s="17"/>
      <c r="D55" s="9"/>
      <c r="E55" s="119"/>
      <c r="F55" s="39"/>
    </row>
    <row r="56" spans="1:6" ht="102" x14ac:dyDescent="0.2">
      <c r="A56" s="30"/>
      <c r="B56" s="40" t="s">
        <v>137</v>
      </c>
      <c r="C56" s="17"/>
      <c r="D56" s="9"/>
      <c r="E56" s="119"/>
      <c r="F56" s="39"/>
    </row>
    <row r="57" spans="1:6" ht="25.5" x14ac:dyDescent="0.2">
      <c r="A57" s="30"/>
      <c r="B57" s="40" t="s">
        <v>138</v>
      </c>
      <c r="C57" s="17" t="s">
        <v>29</v>
      </c>
      <c r="D57" s="9">
        <v>25</v>
      </c>
      <c r="E57" s="115"/>
      <c r="F57" s="39">
        <f>D57*E57</f>
        <v>0</v>
      </c>
    </row>
    <row r="58" spans="1:6" ht="63.75" x14ac:dyDescent="0.2">
      <c r="A58" s="28" t="s">
        <v>9</v>
      </c>
      <c r="B58" s="40" t="s">
        <v>85</v>
      </c>
      <c r="C58" s="17" t="s">
        <v>30</v>
      </c>
      <c r="D58" s="9">
        <v>130</v>
      </c>
      <c r="E58" s="115"/>
      <c r="F58" s="39">
        <f>D58*E58</f>
        <v>0</v>
      </c>
    </row>
    <row r="59" spans="1:6" s="43" customFormat="1" ht="70.5" customHeight="1" x14ac:dyDescent="0.2">
      <c r="A59" s="28" t="s">
        <v>10</v>
      </c>
      <c r="B59" s="40" t="s">
        <v>86</v>
      </c>
      <c r="C59" s="17" t="s">
        <v>24</v>
      </c>
      <c r="D59" s="9">
        <v>6</v>
      </c>
      <c r="E59" s="110"/>
      <c r="F59" s="39">
        <f>D59*E59</f>
        <v>0</v>
      </c>
    </row>
    <row r="60" spans="1:6" s="43" customFormat="1" x14ac:dyDescent="0.2">
      <c r="A60" s="30"/>
      <c r="B60" s="122"/>
      <c r="C60" s="35"/>
      <c r="D60" s="10"/>
      <c r="E60" s="112"/>
      <c r="F60" s="39"/>
    </row>
    <row r="61" spans="1:6" s="43" customFormat="1" ht="13.5" thickBot="1" x14ac:dyDescent="0.25">
      <c r="A61" s="28"/>
      <c r="B61" s="45" t="s">
        <v>87</v>
      </c>
      <c r="C61" s="19"/>
      <c r="D61" s="14"/>
      <c r="E61" s="116"/>
      <c r="F61" s="39">
        <f>SUM(F55:F60)</f>
        <v>0</v>
      </c>
    </row>
    <row r="62" spans="1:6" ht="13.5" thickTop="1" x14ac:dyDescent="0.2">
      <c r="A62" s="29"/>
      <c r="B62" s="42"/>
      <c r="C62" s="18"/>
      <c r="D62" s="13"/>
      <c r="E62" s="116"/>
      <c r="F62" s="39"/>
    </row>
    <row r="63" spans="1:6" s="5" customFormat="1" ht="15" x14ac:dyDescent="0.2">
      <c r="A63" s="50"/>
      <c r="B63" s="33" t="s">
        <v>88</v>
      </c>
      <c r="C63" s="34"/>
      <c r="D63" s="13"/>
      <c r="E63" s="117"/>
      <c r="F63" s="39">
        <f>D63*E63</f>
        <v>0</v>
      </c>
    </row>
    <row r="64" spans="1:6" s="5" customFormat="1" ht="25.5" x14ac:dyDescent="0.2">
      <c r="A64" s="30" t="s">
        <v>5</v>
      </c>
      <c r="B64" s="40" t="s">
        <v>122</v>
      </c>
      <c r="C64" s="17"/>
      <c r="D64" s="9"/>
      <c r="E64" s="119"/>
      <c r="F64" s="39">
        <f>D64*E64</f>
        <v>0</v>
      </c>
    </row>
    <row r="65" spans="1:6" s="5" customFormat="1" x14ac:dyDescent="0.2">
      <c r="A65" s="30" t="s">
        <v>32</v>
      </c>
      <c r="B65" s="38" t="s">
        <v>89</v>
      </c>
      <c r="C65" s="17" t="s">
        <v>28</v>
      </c>
      <c r="D65" s="9">
        <v>10</v>
      </c>
      <c r="E65" s="110"/>
      <c r="F65" s="39">
        <f>D65*E65</f>
        <v>0</v>
      </c>
    </row>
    <row r="66" spans="1:6" s="49" customFormat="1" ht="38.25" x14ac:dyDescent="0.2">
      <c r="A66" s="28" t="s">
        <v>9</v>
      </c>
      <c r="B66" s="40" t="s">
        <v>121</v>
      </c>
      <c r="C66" s="17"/>
      <c r="D66" s="11"/>
      <c r="E66" s="119"/>
      <c r="F66" s="39">
        <f>D66*E66</f>
        <v>0</v>
      </c>
    </row>
    <row r="67" spans="1:6" s="49" customFormat="1" x14ac:dyDescent="0.2">
      <c r="A67" s="30" t="s">
        <v>44</v>
      </c>
      <c r="B67" s="38" t="s">
        <v>89</v>
      </c>
      <c r="C67" s="17" t="s">
        <v>2</v>
      </c>
      <c r="D67" s="9">
        <v>4</v>
      </c>
      <c r="E67" s="110"/>
      <c r="F67" s="39">
        <f>D67*E67</f>
        <v>0</v>
      </c>
    </row>
    <row r="68" spans="1:6" s="5" customFormat="1" x14ac:dyDescent="0.2">
      <c r="A68" s="30"/>
      <c r="B68" s="51"/>
      <c r="C68" s="17"/>
      <c r="D68" s="9"/>
      <c r="E68" s="119"/>
      <c r="F68" s="39"/>
    </row>
    <row r="69" spans="1:6" s="5" customFormat="1" ht="15" x14ac:dyDescent="0.2">
      <c r="A69" s="29"/>
      <c r="B69" s="33" t="s">
        <v>90</v>
      </c>
      <c r="C69" s="18"/>
      <c r="D69" s="13"/>
      <c r="E69" s="116"/>
      <c r="F69" s="39">
        <f>SUM(F65:F68)</f>
        <v>0</v>
      </c>
    </row>
    <row r="70" spans="1:6" s="3" customFormat="1" ht="14.25" x14ac:dyDescent="0.2">
      <c r="A70" s="29"/>
      <c r="B70" s="42"/>
      <c r="C70" s="18"/>
      <c r="D70" s="13"/>
      <c r="E70" s="116"/>
      <c r="F70" s="39"/>
    </row>
    <row r="71" spans="1:6" ht="15" x14ac:dyDescent="0.2">
      <c r="A71" s="50"/>
      <c r="B71" s="33" t="s">
        <v>91</v>
      </c>
      <c r="C71" s="34"/>
      <c r="D71" s="13"/>
      <c r="E71" s="116"/>
      <c r="F71" s="39"/>
    </row>
    <row r="72" spans="1:6" ht="25.5" x14ac:dyDescent="0.2">
      <c r="A72" s="137" t="s">
        <v>5</v>
      </c>
      <c r="B72" s="123" t="s">
        <v>92</v>
      </c>
      <c r="C72" s="17"/>
      <c r="D72" s="9"/>
      <c r="E72" s="112"/>
      <c r="F72" s="39"/>
    </row>
    <row r="73" spans="1:6" ht="25.5" x14ac:dyDescent="0.2">
      <c r="A73" s="138"/>
      <c r="B73" s="123" t="s">
        <v>93</v>
      </c>
      <c r="C73" s="17"/>
      <c r="D73" s="9"/>
      <c r="E73" s="112"/>
      <c r="F73" s="39"/>
    </row>
    <row r="74" spans="1:6" s="5" customFormat="1" x14ac:dyDescent="0.2">
      <c r="A74" s="139"/>
      <c r="B74" s="123" t="s">
        <v>94</v>
      </c>
      <c r="C74" s="17"/>
      <c r="D74" s="9"/>
      <c r="E74" s="112"/>
      <c r="F74" s="39"/>
    </row>
    <row r="75" spans="1:6" s="5" customFormat="1" x14ac:dyDescent="0.2">
      <c r="A75" s="124"/>
      <c r="B75" s="123" t="s">
        <v>95</v>
      </c>
      <c r="C75" s="17" t="s">
        <v>31</v>
      </c>
      <c r="D75" s="9">
        <v>130</v>
      </c>
      <c r="E75" s="110"/>
      <c r="F75" s="39">
        <f>D75*E75</f>
        <v>0</v>
      </c>
    </row>
    <row r="76" spans="1:6" s="5" customFormat="1" x14ac:dyDescent="0.2">
      <c r="A76" s="137" t="s">
        <v>10</v>
      </c>
      <c r="B76" s="123" t="s">
        <v>96</v>
      </c>
      <c r="C76" s="17"/>
      <c r="D76" s="9"/>
      <c r="E76" s="119"/>
      <c r="F76" s="39"/>
    </row>
    <row r="77" spans="1:6" s="5" customFormat="1" ht="25.5" x14ac:dyDescent="0.2">
      <c r="A77" s="138"/>
      <c r="B77" s="123" t="s">
        <v>93</v>
      </c>
      <c r="C77" s="17"/>
      <c r="D77" s="9"/>
      <c r="E77" s="119"/>
      <c r="F77" s="39"/>
    </row>
    <row r="78" spans="1:6" s="5" customFormat="1" x14ac:dyDescent="0.2">
      <c r="A78" s="139"/>
      <c r="B78" s="123" t="s">
        <v>94</v>
      </c>
      <c r="C78" s="17"/>
      <c r="D78" s="9"/>
      <c r="E78" s="119"/>
      <c r="F78" s="39"/>
    </row>
    <row r="79" spans="1:6" s="5" customFormat="1" x14ac:dyDescent="0.2">
      <c r="A79" s="125"/>
      <c r="B79" s="126" t="s">
        <v>45</v>
      </c>
      <c r="C79" s="17" t="s">
        <v>31</v>
      </c>
      <c r="D79" s="9">
        <f>D75</f>
        <v>130</v>
      </c>
      <c r="E79" s="110"/>
      <c r="F79" s="39">
        <f>D79*E79</f>
        <v>0</v>
      </c>
    </row>
    <row r="80" spans="1:6" s="5" customFormat="1" x14ac:dyDescent="0.2">
      <c r="A80" s="127"/>
      <c r="B80" s="128"/>
      <c r="C80" s="129"/>
      <c r="D80" s="13"/>
      <c r="E80" s="116"/>
      <c r="F80" s="39"/>
    </row>
    <row r="81" spans="1:6" s="5" customFormat="1" ht="15" x14ac:dyDescent="0.2">
      <c r="A81" s="29"/>
      <c r="B81" s="33" t="s">
        <v>97</v>
      </c>
      <c r="C81" s="18"/>
      <c r="D81" s="13"/>
      <c r="E81" s="116"/>
      <c r="F81" s="39">
        <f>SUM(F72:F80)</f>
        <v>0</v>
      </c>
    </row>
    <row r="82" spans="1:6" s="5" customFormat="1" x14ac:dyDescent="0.2">
      <c r="A82" s="29"/>
      <c r="B82" s="42"/>
      <c r="C82" s="18"/>
      <c r="D82" s="13"/>
      <c r="E82" s="116"/>
      <c r="F82" s="39"/>
    </row>
    <row r="83" spans="1:6" s="5" customFormat="1" ht="15" x14ac:dyDescent="0.2">
      <c r="A83" s="50"/>
      <c r="B83" s="33" t="s">
        <v>98</v>
      </c>
      <c r="C83" s="34"/>
      <c r="D83" s="13"/>
      <c r="E83" s="117"/>
      <c r="F83" s="39">
        <f t="shared" ref="F83:F89" si="2">D83*E83</f>
        <v>0</v>
      </c>
    </row>
    <row r="84" spans="1:6" s="5" customFormat="1" ht="48" x14ac:dyDescent="0.2">
      <c r="A84" s="28" t="s">
        <v>5</v>
      </c>
      <c r="B84" s="130" t="s">
        <v>99</v>
      </c>
      <c r="C84" s="17" t="s">
        <v>27</v>
      </c>
      <c r="D84" s="9">
        <v>1</v>
      </c>
      <c r="E84" s="110"/>
      <c r="F84" s="39">
        <f t="shared" si="2"/>
        <v>0</v>
      </c>
    </row>
    <row r="85" spans="1:6" s="5" customFormat="1" ht="84" customHeight="1" x14ac:dyDescent="0.2">
      <c r="A85" s="28" t="s">
        <v>9</v>
      </c>
      <c r="B85" s="130" t="s">
        <v>100</v>
      </c>
      <c r="C85" s="17" t="s">
        <v>27</v>
      </c>
      <c r="D85" s="9">
        <v>1</v>
      </c>
      <c r="E85" s="110"/>
      <c r="F85" s="39">
        <f t="shared" si="2"/>
        <v>0</v>
      </c>
    </row>
    <row r="86" spans="1:6" s="5" customFormat="1" ht="72" x14ac:dyDescent="0.2">
      <c r="A86" s="28" t="s">
        <v>10</v>
      </c>
      <c r="B86" s="130" t="s">
        <v>101</v>
      </c>
      <c r="C86" s="47" t="s">
        <v>19</v>
      </c>
      <c r="D86" s="9">
        <v>9</v>
      </c>
      <c r="E86" s="110"/>
      <c r="F86" s="39">
        <f t="shared" si="2"/>
        <v>0</v>
      </c>
    </row>
    <row r="87" spans="1:6" s="5" customFormat="1" ht="108" x14ac:dyDescent="0.2">
      <c r="A87" s="28" t="s">
        <v>6</v>
      </c>
      <c r="B87" s="130" t="s">
        <v>102</v>
      </c>
      <c r="C87" s="47" t="s">
        <v>25</v>
      </c>
      <c r="D87" s="9">
        <v>16</v>
      </c>
      <c r="E87" s="110"/>
      <c r="F87" s="39">
        <f t="shared" si="2"/>
        <v>0</v>
      </c>
    </row>
    <row r="88" spans="1:6" s="5" customFormat="1" ht="36" x14ac:dyDescent="0.2">
      <c r="A88" s="28" t="s">
        <v>7</v>
      </c>
      <c r="B88" s="130" t="s">
        <v>103</v>
      </c>
      <c r="C88" s="47" t="s">
        <v>27</v>
      </c>
      <c r="D88" s="9">
        <v>1</v>
      </c>
      <c r="E88" s="110"/>
      <c r="F88" s="9">
        <f t="shared" si="2"/>
        <v>0</v>
      </c>
    </row>
    <row r="89" spans="1:6" s="3" customFormat="1" ht="204.75" customHeight="1" x14ac:dyDescent="0.2">
      <c r="A89" s="28" t="s">
        <v>16</v>
      </c>
      <c r="B89" s="130" t="s">
        <v>104</v>
      </c>
      <c r="C89" s="47" t="s">
        <v>26</v>
      </c>
      <c r="D89" s="9">
        <v>20</v>
      </c>
      <c r="E89" s="110"/>
      <c r="F89" s="39">
        <f t="shared" si="2"/>
        <v>0</v>
      </c>
    </row>
    <row r="90" spans="1:6" s="3" customFormat="1" ht="26.25" customHeight="1" x14ac:dyDescent="0.2">
      <c r="A90" s="28" t="s">
        <v>17</v>
      </c>
      <c r="B90" s="130" t="s">
        <v>117</v>
      </c>
      <c r="C90" s="47" t="s">
        <v>24</v>
      </c>
      <c r="D90" s="9">
        <v>350</v>
      </c>
      <c r="E90" s="110"/>
      <c r="F90" s="39">
        <f>D90*E90</f>
        <v>0</v>
      </c>
    </row>
    <row r="91" spans="1:6" s="3" customFormat="1" ht="26.25" customHeight="1" x14ac:dyDescent="0.2">
      <c r="A91" s="28" t="s">
        <v>18</v>
      </c>
      <c r="B91" s="130" t="s">
        <v>118</v>
      </c>
      <c r="C91" s="47" t="s">
        <v>2</v>
      </c>
      <c r="D91" s="9">
        <v>68</v>
      </c>
      <c r="E91" s="110"/>
      <c r="F91" s="39">
        <f>D91*E91</f>
        <v>0</v>
      </c>
    </row>
    <row r="92" spans="1:6" s="6" customFormat="1" x14ac:dyDescent="0.2">
      <c r="A92" s="30"/>
      <c r="B92" s="26"/>
      <c r="C92" s="17"/>
      <c r="D92" s="11"/>
      <c r="E92" s="44"/>
      <c r="F92" s="39"/>
    </row>
    <row r="93" spans="1:6" s="6" customFormat="1" ht="15" x14ac:dyDescent="0.2">
      <c r="A93" s="29"/>
      <c r="B93" s="33" t="s">
        <v>105</v>
      </c>
      <c r="C93" s="18"/>
      <c r="D93" s="13"/>
      <c r="E93" s="65"/>
      <c r="F93" s="39">
        <f>SUM(F84:F92)</f>
        <v>0</v>
      </c>
    </row>
    <row r="94" spans="1:6" s="6" customFormat="1" x14ac:dyDescent="0.2">
      <c r="A94" s="29"/>
      <c r="B94" s="42"/>
      <c r="C94" s="18"/>
      <c r="D94" s="13"/>
      <c r="E94" s="65"/>
      <c r="F94" s="39"/>
    </row>
    <row r="95" spans="1:6" x14ac:dyDescent="0.2">
      <c r="A95" s="29"/>
      <c r="B95" s="67"/>
      <c r="C95" s="20"/>
      <c r="D95" s="20"/>
      <c r="E95" s="20"/>
      <c r="F95" s="39"/>
    </row>
    <row r="96" spans="1:6" ht="13.5" thickBot="1" x14ac:dyDescent="0.25">
      <c r="A96" s="29"/>
      <c r="B96" s="68"/>
      <c r="C96" s="69"/>
      <c r="D96" s="69"/>
      <c r="E96" s="69"/>
      <c r="F96" s="70"/>
    </row>
    <row r="97" spans="1:6" s="6" customFormat="1" ht="16.5" thickBot="1" x14ac:dyDescent="0.25">
      <c r="A97" s="71"/>
      <c r="B97" s="72" t="s">
        <v>33</v>
      </c>
      <c r="C97" s="73"/>
      <c r="D97" s="74"/>
      <c r="E97" s="75"/>
      <c r="F97" s="76"/>
    </row>
    <row r="98" spans="1:6" s="5" customFormat="1" x14ac:dyDescent="0.2">
      <c r="A98" s="31" t="s">
        <v>34</v>
      </c>
      <c r="B98" s="77" t="s">
        <v>106</v>
      </c>
      <c r="C98" s="15"/>
      <c r="D98" s="24"/>
      <c r="E98" s="25"/>
      <c r="F98" s="102">
        <f>F16</f>
        <v>0</v>
      </c>
    </row>
    <row r="99" spans="1:6" s="5" customFormat="1" x14ac:dyDescent="0.2">
      <c r="A99" s="31" t="s">
        <v>35</v>
      </c>
      <c r="B99" s="77" t="s">
        <v>3</v>
      </c>
      <c r="C99" s="16"/>
      <c r="D99" s="22"/>
      <c r="E99" s="23"/>
      <c r="F99" s="103">
        <f>F27</f>
        <v>0</v>
      </c>
    </row>
    <row r="100" spans="1:6" s="3" customFormat="1" ht="14.25" x14ac:dyDescent="0.2">
      <c r="A100" s="31" t="s">
        <v>36</v>
      </c>
      <c r="B100" s="77" t="s">
        <v>107</v>
      </c>
      <c r="C100" s="16"/>
      <c r="D100" s="22"/>
      <c r="E100" s="23"/>
      <c r="F100" s="103">
        <f>F52</f>
        <v>0</v>
      </c>
    </row>
    <row r="101" spans="1:6" s="43" customFormat="1" x14ac:dyDescent="0.2">
      <c r="A101" s="31" t="s">
        <v>37</v>
      </c>
      <c r="B101" s="77" t="s">
        <v>108</v>
      </c>
      <c r="C101" s="16"/>
      <c r="D101" s="22"/>
      <c r="E101" s="23"/>
      <c r="F101" s="103">
        <f>F61</f>
        <v>0</v>
      </c>
    </row>
    <row r="102" spans="1:6" s="5" customFormat="1" x14ac:dyDescent="0.2">
      <c r="A102" s="31" t="s">
        <v>38</v>
      </c>
      <c r="B102" s="77" t="s">
        <v>109</v>
      </c>
      <c r="C102" s="16"/>
      <c r="D102" s="22"/>
      <c r="E102" s="23"/>
      <c r="F102" s="103">
        <f>F69</f>
        <v>0</v>
      </c>
    </row>
    <row r="103" spans="1:6" s="5" customFormat="1" x14ac:dyDescent="0.2">
      <c r="A103" s="31" t="s">
        <v>39</v>
      </c>
      <c r="B103" s="77" t="s">
        <v>110</v>
      </c>
      <c r="C103" s="16"/>
      <c r="D103" s="22"/>
      <c r="E103" s="23"/>
      <c r="F103" s="103">
        <f>F81</f>
        <v>0</v>
      </c>
    </row>
    <row r="104" spans="1:6" ht="20.100000000000001" customHeight="1" thickBot="1" x14ac:dyDescent="0.25">
      <c r="A104" s="31" t="s">
        <v>40</v>
      </c>
      <c r="B104" s="77" t="s">
        <v>111</v>
      </c>
      <c r="C104" s="16"/>
      <c r="D104" s="22"/>
      <c r="E104" s="23"/>
      <c r="F104" s="103">
        <f>F93</f>
        <v>0</v>
      </c>
    </row>
    <row r="105" spans="1:6" ht="16.5" thickBot="1" x14ac:dyDescent="0.25">
      <c r="A105" s="78"/>
      <c r="B105" s="79" t="s">
        <v>112</v>
      </c>
      <c r="C105" s="80"/>
      <c r="D105" s="81"/>
      <c r="E105" s="82"/>
      <c r="F105" s="104">
        <f>SUM(F98:F104)</f>
        <v>0</v>
      </c>
    </row>
    <row r="106" spans="1:6" ht="15" thickTop="1" x14ac:dyDescent="0.2">
      <c r="A106" s="3"/>
      <c r="B106" s="3"/>
      <c r="C106" s="3"/>
      <c r="D106" s="3"/>
      <c r="E106" s="3"/>
      <c r="F106" s="3"/>
    </row>
    <row r="107" spans="1:6" x14ac:dyDescent="0.2">
      <c r="A107" s="4"/>
    </row>
    <row r="108" spans="1:6" x14ac:dyDescent="0.2">
      <c r="A108" s="4"/>
    </row>
    <row r="109" spans="1:6" x14ac:dyDescent="0.2">
      <c r="A109" s="4"/>
    </row>
    <row r="110" spans="1:6" x14ac:dyDescent="0.2">
      <c r="A110" s="4"/>
      <c r="E110" s="136"/>
      <c r="F110" s="136"/>
    </row>
    <row r="111" spans="1:6" x14ac:dyDescent="0.2">
      <c r="A111" s="4"/>
    </row>
    <row r="112" spans="1:6" x14ac:dyDescent="0.2">
      <c r="A112" s="4"/>
      <c r="D112" s="136"/>
      <c r="E112" s="136"/>
      <c r="F112" s="136"/>
    </row>
    <row r="113" spans="1:6" x14ac:dyDescent="0.2">
      <c r="A113" s="4"/>
      <c r="D113" s="136"/>
      <c r="E113" s="136"/>
      <c r="F113" s="136"/>
    </row>
    <row r="114" spans="1:6" x14ac:dyDescent="0.2">
      <c r="A114" s="4"/>
      <c r="D114" s="136"/>
      <c r="E114" s="136"/>
      <c r="F114" s="136"/>
    </row>
    <row r="115" spans="1:6" s="2" customFormat="1" ht="20.100000000000001" customHeight="1" x14ac:dyDescent="0.2">
      <c r="A115" s="4"/>
      <c r="B115" s="4"/>
      <c r="C115" s="43"/>
      <c r="D115" s="136"/>
      <c r="E115" s="136"/>
      <c r="F115" s="136"/>
    </row>
    <row r="116" spans="1:6" x14ac:dyDescent="0.2">
      <c r="A116" s="4"/>
      <c r="D116" s="136"/>
      <c r="E116" s="136"/>
      <c r="F116" s="136"/>
    </row>
    <row r="117" spans="1:6" x14ac:dyDescent="0.2">
      <c r="A117" s="4"/>
      <c r="D117" s="136"/>
      <c r="E117" s="136"/>
      <c r="F117" s="136"/>
    </row>
    <row r="118" spans="1:6" x14ac:dyDescent="0.2">
      <c r="A118" s="4"/>
      <c r="D118" s="136"/>
      <c r="E118" s="136"/>
      <c r="F118" s="136"/>
    </row>
    <row r="119" spans="1:6" x14ac:dyDescent="0.2">
      <c r="A119" s="4"/>
      <c r="D119" s="136"/>
      <c r="E119" s="136"/>
      <c r="F119" s="136"/>
    </row>
    <row r="120" spans="1:6" x14ac:dyDescent="0.2">
      <c r="A120" s="4"/>
      <c r="D120" s="136"/>
      <c r="E120" s="136"/>
      <c r="F120" s="136"/>
    </row>
    <row r="121" spans="1:6" x14ac:dyDescent="0.2">
      <c r="A121" s="4"/>
      <c r="D121" s="136"/>
      <c r="E121" s="136"/>
      <c r="F121" s="136"/>
    </row>
    <row r="122" spans="1:6" x14ac:dyDescent="0.2">
      <c r="A122" s="4"/>
    </row>
    <row r="123" spans="1:6" x14ac:dyDescent="0.2">
      <c r="A123" s="4"/>
    </row>
    <row r="124" spans="1:6" x14ac:dyDescent="0.2">
      <c r="A124" s="4"/>
    </row>
    <row r="125" spans="1:6" ht="77.25" customHeight="1" x14ac:dyDescent="0.2">
      <c r="A125" s="4"/>
    </row>
    <row r="126" spans="1:6" x14ac:dyDescent="0.2">
      <c r="A126" s="4"/>
    </row>
    <row r="127" spans="1:6" ht="103.5" customHeight="1" x14ac:dyDescent="0.2">
      <c r="A127" s="4"/>
    </row>
    <row r="128" spans="1:6" x14ac:dyDescent="0.2">
      <c r="A128" s="4"/>
    </row>
    <row r="129" spans="1:1" x14ac:dyDescent="0.2">
      <c r="A129" s="4"/>
    </row>
    <row r="130" spans="1:1" x14ac:dyDescent="0.2">
      <c r="A130" s="4"/>
    </row>
    <row r="131" spans="1:1" ht="51.75" customHeight="1" x14ac:dyDescent="0.2">
      <c r="A131" s="4"/>
    </row>
    <row r="132" spans="1:1" x14ac:dyDescent="0.2">
      <c r="A132" s="4"/>
    </row>
    <row r="133" spans="1:1" x14ac:dyDescent="0.2">
      <c r="A133" s="4"/>
    </row>
    <row r="134" spans="1:1" ht="51.75" customHeight="1" x14ac:dyDescent="0.2">
      <c r="A134" s="4"/>
    </row>
    <row r="135" spans="1:1" x14ac:dyDescent="0.2">
      <c r="A135" s="4"/>
    </row>
    <row r="136" spans="1:1" x14ac:dyDescent="0.2">
      <c r="A136" s="4"/>
    </row>
    <row r="137" spans="1:1" x14ac:dyDescent="0.2">
      <c r="A137" s="4"/>
    </row>
    <row r="138" spans="1:1" x14ac:dyDescent="0.2">
      <c r="A138" s="4"/>
    </row>
    <row r="139" spans="1:1" x14ac:dyDescent="0.2">
      <c r="A139" s="4"/>
    </row>
    <row r="140" spans="1:1" x14ac:dyDescent="0.2">
      <c r="A140" s="4"/>
    </row>
    <row r="141" spans="1:1" x14ac:dyDescent="0.2">
      <c r="A141" s="4"/>
    </row>
    <row r="142" spans="1:1" x14ac:dyDescent="0.2">
      <c r="A142" s="4"/>
    </row>
    <row r="143" spans="1:1" x14ac:dyDescent="0.2">
      <c r="A143" s="4"/>
    </row>
    <row r="144" spans="1:1" x14ac:dyDescent="0.2">
      <c r="A144" s="4"/>
    </row>
    <row r="145" spans="1:1" x14ac:dyDescent="0.2">
      <c r="A145" s="4"/>
    </row>
    <row r="146" spans="1:1" x14ac:dyDescent="0.2">
      <c r="A146" s="4"/>
    </row>
    <row r="147" spans="1:1" ht="90.75" customHeight="1" x14ac:dyDescent="0.2">
      <c r="A147" s="4"/>
    </row>
    <row r="148" spans="1:1" x14ac:dyDescent="0.2">
      <c r="A148" s="4"/>
    </row>
    <row r="149" spans="1:1" x14ac:dyDescent="0.2">
      <c r="A149" s="4"/>
    </row>
    <row r="150" spans="1:1" x14ac:dyDescent="0.2">
      <c r="A150" s="4"/>
    </row>
    <row r="151" spans="1:1" x14ac:dyDescent="0.2">
      <c r="A151" s="4"/>
    </row>
    <row r="152" spans="1:1" x14ac:dyDescent="0.2">
      <c r="A152" s="4"/>
    </row>
    <row r="153" spans="1:1" x14ac:dyDescent="0.2">
      <c r="A153" s="4"/>
    </row>
    <row r="154" spans="1:1" x14ac:dyDescent="0.2">
      <c r="A154" s="4"/>
    </row>
    <row r="155" spans="1:1" x14ac:dyDescent="0.2">
      <c r="A155" s="4"/>
    </row>
    <row r="156" spans="1:1" x14ac:dyDescent="0.2">
      <c r="A156" s="4"/>
    </row>
    <row r="157" spans="1:1" x14ac:dyDescent="0.2">
      <c r="A157" s="4"/>
    </row>
    <row r="158" spans="1:1" x14ac:dyDescent="0.2">
      <c r="A158" s="4"/>
    </row>
    <row r="159" spans="1:1" x14ac:dyDescent="0.2">
      <c r="A159" s="4"/>
    </row>
    <row r="160" spans="1:1" x14ac:dyDescent="0.2">
      <c r="A160" s="4"/>
    </row>
    <row r="161" spans="1:1" x14ac:dyDescent="0.2">
      <c r="A161" s="4"/>
    </row>
    <row r="162" spans="1:1" ht="207" customHeight="1" x14ac:dyDescent="0.2">
      <c r="A162" s="4"/>
    </row>
    <row r="163" spans="1:1" x14ac:dyDescent="0.2">
      <c r="A163" s="4"/>
    </row>
    <row r="164" spans="1:1" ht="219" customHeight="1" x14ac:dyDescent="0.2">
      <c r="A164" s="4"/>
    </row>
    <row r="165" spans="1:1" x14ac:dyDescent="0.2">
      <c r="A165" s="4"/>
    </row>
    <row r="166" spans="1:1" x14ac:dyDescent="0.2">
      <c r="A166" s="4"/>
    </row>
    <row r="167" spans="1:1" x14ac:dyDescent="0.2">
      <c r="A167" s="4"/>
    </row>
    <row r="168" spans="1:1" ht="206.25" customHeight="1" x14ac:dyDescent="0.2">
      <c r="A168" s="4"/>
    </row>
    <row r="169" spans="1:1" x14ac:dyDescent="0.2">
      <c r="A169" s="4"/>
    </row>
    <row r="170" spans="1:1" x14ac:dyDescent="0.2">
      <c r="A170" s="4"/>
    </row>
    <row r="171" spans="1:1" x14ac:dyDescent="0.2">
      <c r="A171" s="4"/>
    </row>
    <row r="172" spans="1:1" x14ac:dyDescent="0.2">
      <c r="A172" s="4"/>
    </row>
    <row r="173" spans="1:1" ht="92.25" customHeight="1" x14ac:dyDescent="0.2">
      <c r="A173" s="4"/>
    </row>
    <row r="174" spans="1:1" x14ac:dyDescent="0.2">
      <c r="A174" s="4"/>
    </row>
    <row r="175" spans="1:1" x14ac:dyDescent="0.2">
      <c r="A175" s="4"/>
    </row>
    <row r="176" spans="1:1" ht="78.75" customHeight="1" x14ac:dyDescent="0.2">
      <c r="A176" s="4"/>
    </row>
    <row r="177" spans="1:1" x14ac:dyDescent="0.2">
      <c r="A177" s="4"/>
    </row>
    <row r="178" spans="1:1" x14ac:dyDescent="0.2">
      <c r="A178" s="4"/>
    </row>
    <row r="179" spans="1:1" ht="39.75" customHeight="1" x14ac:dyDescent="0.2">
      <c r="A179" s="4"/>
    </row>
    <row r="180" spans="1:1" x14ac:dyDescent="0.2">
      <c r="A180" s="4"/>
    </row>
    <row r="181" spans="1:1" x14ac:dyDescent="0.2">
      <c r="A181" s="4"/>
    </row>
    <row r="182" spans="1:1" ht="103.5" customHeight="1" x14ac:dyDescent="0.2">
      <c r="A182" s="4"/>
    </row>
    <row r="183" spans="1:1" ht="103.5" customHeight="1" x14ac:dyDescent="0.2">
      <c r="A183" s="4"/>
    </row>
    <row r="184" spans="1:1" x14ac:dyDescent="0.2">
      <c r="A184" s="4"/>
    </row>
    <row r="185" spans="1:1" x14ac:dyDescent="0.2">
      <c r="A185" s="4"/>
    </row>
    <row r="186" spans="1:1" x14ac:dyDescent="0.2">
      <c r="A186" s="4"/>
    </row>
    <row r="187" spans="1:1" x14ac:dyDescent="0.2">
      <c r="A187" s="4"/>
    </row>
    <row r="188" spans="1:1" x14ac:dyDescent="0.2">
      <c r="A188" s="4"/>
    </row>
    <row r="189" spans="1:1" x14ac:dyDescent="0.2">
      <c r="A189" s="4"/>
    </row>
    <row r="190" spans="1:1" x14ac:dyDescent="0.2">
      <c r="A190" s="4"/>
    </row>
    <row r="191" spans="1:1" ht="78" customHeight="1" x14ac:dyDescent="0.2">
      <c r="A191" s="4"/>
    </row>
    <row r="192" spans="1:1" x14ac:dyDescent="0.2">
      <c r="A192" s="4"/>
    </row>
    <row r="193" spans="1:1" ht="103.5" customHeight="1" x14ac:dyDescent="0.2">
      <c r="A193" s="4"/>
    </row>
    <row r="194" spans="1:1" x14ac:dyDescent="0.2">
      <c r="A194" s="4"/>
    </row>
    <row r="195" spans="1:1" x14ac:dyDescent="0.2">
      <c r="A195" s="4"/>
    </row>
    <row r="196" spans="1:1" x14ac:dyDescent="0.2">
      <c r="A196" s="4"/>
    </row>
    <row r="197" spans="1:1" x14ac:dyDescent="0.2">
      <c r="A197" s="4"/>
    </row>
    <row r="198" spans="1:1" x14ac:dyDescent="0.2">
      <c r="A198" s="4"/>
    </row>
    <row r="199" spans="1:1" x14ac:dyDescent="0.2">
      <c r="A199" s="4"/>
    </row>
    <row r="200" spans="1:1" x14ac:dyDescent="0.2">
      <c r="A200" s="4"/>
    </row>
    <row r="201" spans="1:1" x14ac:dyDescent="0.2">
      <c r="A201" s="4"/>
    </row>
    <row r="202" spans="1:1" ht="52.5" customHeight="1" x14ac:dyDescent="0.2">
      <c r="A202" s="4"/>
    </row>
    <row r="203" spans="1:1" x14ac:dyDescent="0.2">
      <c r="A203" s="4"/>
    </row>
    <row r="204" spans="1:1" x14ac:dyDescent="0.2">
      <c r="A204" s="4"/>
    </row>
    <row r="205" spans="1:1" x14ac:dyDescent="0.2">
      <c r="A205" s="4"/>
    </row>
    <row r="206" spans="1:1" x14ac:dyDescent="0.2">
      <c r="A206" s="4"/>
    </row>
    <row r="207" spans="1:1" x14ac:dyDescent="0.2">
      <c r="A207" s="4"/>
    </row>
    <row r="208" spans="1:1" x14ac:dyDescent="0.2">
      <c r="A208" s="4"/>
    </row>
    <row r="209" spans="1:1" x14ac:dyDescent="0.2">
      <c r="A209" s="4"/>
    </row>
    <row r="210" spans="1:1" x14ac:dyDescent="0.2">
      <c r="A210" s="4"/>
    </row>
    <row r="211" spans="1:1" x14ac:dyDescent="0.2">
      <c r="A211" s="4"/>
    </row>
    <row r="212" spans="1:1" x14ac:dyDescent="0.2">
      <c r="A212" s="4"/>
    </row>
    <row r="213" spans="1:1" ht="230.25" customHeight="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x14ac:dyDescent="0.2">
      <c r="A220" s="4"/>
    </row>
    <row r="221" spans="1:1" x14ac:dyDescent="0.2">
      <c r="A221" s="4"/>
    </row>
    <row r="222" spans="1:1" ht="165.75" customHeight="1" x14ac:dyDescent="0.2">
      <c r="A222" s="4"/>
    </row>
    <row r="223" spans="1:1" x14ac:dyDescent="0.2">
      <c r="A223" s="4"/>
    </row>
    <row r="224" spans="1:1" x14ac:dyDescent="0.2">
      <c r="A224" s="4"/>
    </row>
    <row r="225" spans="1:1" x14ac:dyDescent="0.2">
      <c r="A225" s="4"/>
    </row>
    <row r="226" spans="1:1" x14ac:dyDescent="0.2">
      <c r="A226" s="4"/>
    </row>
    <row r="227" spans="1:1" x14ac:dyDescent="0.2">
      <c r="A227" s="4"/>
    </row>
    <row r="228" spans="1:1" x14ac:dyDescent="0.2">
      <c r="A228" s="4"/>
    </row>
    <row r="229" spans="1:1" x14ac:dyDescent="0.2">
      <c r="A229" s="4"/>
    </row>
    <row r="230" spans="1:1" ht="165" customHeight="1" x14ac:dyDescent="0.2">
      <c r="A230" s="4"/>
    </row>
    <row r="231" spans="1:1" x14ac:dyDescent="0.2">
      <c r="A231" s="4"/>
    </row>
    <row r="232" spans="1:1" x14ac:dyDescent="0.2">
      <c r="A232" s="4"/>
    </row>
    <row r="233" spans="1:1" x14ac:dyDescent="0.2">
      <c r="A233" s="4"/>
    </row>
    <row r="234" spans="1:1" x14ac:dyDescent="0.2">
      <c r="A234" s="4"/>
    </row>
    <row r="235" spans="1:1" x14ac:dyDescent="0.2">
      <c r="A235" s="4"/>
    </row>
    <row r="236" spans="1:1" x14ac:dyDescent="0.2">
      <c r="A236" s="4"/>
    </row>
    <row r="237" spans="1:1" x14ac:dyDescent="0.2">
      <c r="A237" s="4"/>
    </row>
    <row r="238" spans="1:1" ht="53.25" customHeight="1" x14ac:dyDescent="0.2">
      <c r="A238" s="4"/>
    </row>
    <row r="239" spans="1:1" ht="53.25" customHeight="1" x14ac:dyDescent="0.2">
      <c r="A239" s="4"/>
    </row>
    <row r="240" spans="1:1" x14ac:dyDescent="0.2">
      <c r="A240" s="4"/>
    </row>
    <row r="241" spans="1:2" x14ac:dyDescent="0.2">
      <c r="A241" s="4"/>
    </row>
    <row r="242" spans="1:2" x14ac:dyDescent="0.2">
      <c r="A242" s="4"/>
    </row>
    <row r="243" spans="1:2" x14ac:dyDescent="0.2">
      <c r="A243" s="4"/>
    </row>
    <row r="244" spans="1:2" x14ac:dyDescent="0.2">
      <c r="A244" s="4"/>
    </row>
    <row r="245" spans="1:2" x14ac:dyDescent="0.2">
      <c r="A245" s="4"/>
    </row>
    <row r="246" spans="1:2" x14ac:dyDescent="0.2">
      <c r="A246" s="4"/>
    </row>
    <row r="247" spans="1:2" x14ac:dyDescent="0.2">
      <c r="A247" s="4"/>
    </row>
    <row r="248" spans="1:2" x14ac:dyDescent="0.2">
      <c r="A248" s="4"/>
    </row>
    <row r="249" spans="1:2" x14ac:dyDescent="0.2">
      <c r="A249" s="6"/>
      <c r="B249" s="6"/>
    </row>
    <row r="250" spans="1:2" x14ac:dyDescent="0.2">
      <c r="A250" s="6"/>
      <c r="B250" s="6"/>
    </row>
    <row r="251" spans="1:2" x14ac:dyDescent="0.2">
      <c r="A251" s="6"/>
      <c r="B251" s="6"/>
    </row>
    <row r="252" spans="1:2" x14ac:dyDescent="0.2">
      <c r="A252" s="6"/>
      <c r="B252" s="6"/>
    </row>
    <row r="253" spans="1:2" x14ac:dyDescent="0.2">
      <c r="A253" s="4"/>
    </row>
    <row r="254" spans="1:2" ht="26.25" customHeight="1" x14ac:dyDescent="0.2">
      <c r="A254" s="4"/>
    </row>
    <row r="255" spans="1:2" x14ac:dyDescent="0.2">
      <c r="A255" s="4"/>
    </row>
    <row r="256" spans="1:2" x14ac:dyDescent="0.2">
      <c r="A256" s="4"/>
    </row>
    <row r="257" spans="1:6" ht="243.75" customHeight="1" x14ac:dyDescent="0.2">
      <c r="A257" s="4"/>
    </row>
    <row r="258" spans="1:6" s="6" customFormat="1" x14ac:dyDescent="0.2">
      <c r="A258" s="4"/>
      <c r="B258" s="4"/>
      <c r="C258" s="43"/>
      <c r="D258" s="43"/>
      <c r="E258" s="43"/>
      <c r="F258" s="43"/>
    </row>
    <row r="259" spans="1:6" s="6" customFormat="1" x14ac:dyDescent="0.2">
      <c r="A259" s="4"/>
      <c r="B259" s="4"/>
      <c r="C259" s="43"/>
      <c r="D259" s="43"/>
      <c r="E259" s="43"/>
      <c r="F259" s="43"/>
    </row>
    <row r="260" spans="1:6" s="6" customFormat="1" x14ac:dyDescent="0.2">
      <c r="A260" s="4"/>
      <c r="B260" s="4"/>
      <c r="C260" s="43"/>
      <c r="D260" s="43"/>
      <c r="E260" s="43"/>
      <c r="F260" s="43"/>
    </row>
    <row r="261" spans="1:6" s="6" customFormat="1" x14ac:dyDescent="0.2">
      <c r="A261" s="4"/>
      <c r="B261" s="4"/>
      <c r="C261" s="43"/>
      <c r="D261" s="43"/>
      <c r="E261" s="43"/>
      <c r="F261" s="43"/>
    </row>
    <row r="262" spans="1:6" x14ac:dyDescent="0.2">
      <c r="A262" s="4"/>
    </row>
    <row r="263" spans="1:6" x14ac:dyDescent="0.2">
      <c r="A263" s="4"/>
    </row>
    <row r="264" spans="1:6" x14ac:dyDescent="0.2">
      <c r="A264" s="4"/>
    </row>
    <row r="265" spans="1:6" ht="63" customHeight="1" x14ac:dyDescent="0.2">
      <c r="A265" s="4"/>
    </row>
    <row r="266" spans="1:6" ht="64.5" customHeight="1" x14ac:dyDescent="0.2">
      <c r="A266" s="4"/>
    </row>
    <row r="267" spans="1:6" ht="39" customHeight="1" x14ac:dyDescent="0.2">
      <c r="A267" s="4"/>
    </row>
    <row r="268" spans="1:6" ht="116.25" customHeight="1" x14ac:dyDescent="0.2">
      <c r="A268" s="4"/>
    </row>
    <row r="269" spans="1:6" ht="27" customHeight="1" x14ac:dyDescent="0.2">
      <c r="A269" s="4"/>
    </row>
    <row r="270" spans="1:6" ht="26.25" customHeight="1" x14ac:dyDescent="0.2">
      <c r="A270" s="4"/>
    </row>
    <row r="271" spans="1:6" ht="64.5" customHeight="1" x14ac:dyDescent="0.2">
      <c r="A271" s="4"/>
    </row>
    <row r="272" spans="1:6" x14ac:dyDescent="0.2">
      <c r="A272" s="4"/>
    </row>
    <row r="273" spans="1:6" x14ac:dyDescent="0.2">
      <c r="A273" s="4"/>
    </row>
    <row r="274" spans="1:6" x14ac:dyDescent="0.2">
      <c r="A274" s="4"/>
    </row>
    <row r="275" spans="1:6" ht="64.5" customHeight="1" x14ac:dyDescent="0.2">
      <c r="A275" s="4"/>
    </row>
    <row r="276" spans="1:6" x14ac:dyDescent="0.2">
      <c r="A276" s="4"/>
    </row>
    <row r="277" spans="1:6" x14ac:dyDescent="0.2">
      <c r="A277" s="4"/>
    </row>
    <row r="278" spans="1:6" x14ac:dyDescent="0.2">
      <c r="A278" s="4"/>
    </row>
    <row r="279" spans="1:6" x14ac:dyDescent="0.2">
      <c r="A279" s="4"/>
    </row>
    <row r="280" spans="1:6" ht="101.25" customHeight="1" x14ac:dyDescent="0.2">
      <c r="A280" s="4"/>
    </row>
    <row r="281" spans="1:6" x14ac:dyDescent="0.2">
      <c r="A281" s="4"/>
    </row>
    <row r="282" spans="1:6" x14ac:dyDescent="0.2">
      <c r="A282" s="4"/>
    </row>
    <row r="283" spans="1:6" ht="40.5" customHeight="1" x14ac:dyDescent="0.2">
      <c r="A283" s="3"/>
      <c r="B283" s="3"/>
      <c r="C283" s="3"/>
      <c r="D283" s="3"/>
      <c r="E283" s="3"/>
      <c r="F283" s="3"/>
    </row>
    <row r="284" spans="1:6" x14ac:dyDescent="0.2">
      <c r="A284" s="4"/>
    </row>
    <row r="285" spans="1:6" x14ac:dyDescent="0.2">
      <c r="A285" s="4"/>
    </row>
    <row r="286" spans="1:6" x14ac:dyDescent="0.2">
      <c r="A286" s="4"/>
    </row>
    <row r="287" spans="1:6" x14ac:dyDescent="0.2">
      <c r="A287" s="4"/>
    </row>
    <row r="288" spans="1:6" x14ac:dyDescent="0.2">
      <c r="A288" s="4"/>
    </row>
    <row r="289" spans="1:6" x14ac:dyDescent="0.2">
      <c r="A289" s="4"/>
    </row>
    <row r="290" spans="1:6" x14ac:dyDescent="0.2">
      <c r="A290" s="4"/>
    </row>
    <row r="291" spans="1:6" ht="18.75" customHeight="1" x14ac:dyDescent="0.2">
      <c r="A291" s="4"/>
    </row>
    <row r="292" spans="1:6" s="2" customFormat="1" ht="20.100000000000001" customHeight="1" x14ac:dyDescent="0.2">
      <c r="A292" s="4"/>
      <c r="B292" s="4"/>
      <c r="C292" s="43"/>
      <c r="D292" s="43"/>
      <c r="E292" s="43"/>
      <c r="F292" s="43"/>
    </row>
    <row r="293" spans="1:6" ht="20.100000000000001" customHeight="1" x14ac:dyDescent="0.2">
      <c r="A293" s="4"/>
    </row>
    <row r="294" spans="1:6" ht="20.100000000000001" customHeight="1" x14ac:dyDescent="0.2">
      <c r="A294" s="4"/>
    </row>
    <row r="295" spans="1:6" ht="20.100000000000001" customHeight="1" x14ac:dyDescent="0.2">
      <c r="A295" s="4"/>
    </row>
    <row r="296" spans="1:6" ht="20.100000000000001" customHeight="1" x14ac:dyDescent="0.2"/>
    <row r="297" spans="1:6" ht="20.100000000000001" customHeight="1" x14ac:dyDescent="0.2"/>
    <row r="298" spans="1:6" ht="20.100000000000001" customHeight="1" x14ac:dyDescent="0.2">
      <c r="A298" s="4"/>
    </row>
    <row r="299" spans="1:6" ht="20.100000000000001" customHeight="1" x14ac:dyDescent="0.2">
      <c r="A299" s="3"/>
      <c r="B299" s="3"/>
      <c r="C299" s="3"/>
      <c r="D299" s="3"/>
      <c r="E299" s="3"/>
      <c r="F299" s="3"/>
    </row>
    <row r="300" spans="1:6" ht="20.100000000000001" customHeight="1" x14ac:dyDescent="0.2">
      <c r="A300" s="3"/>
      <c r="B300" s="3"/>
      <c r="C300" s="3"/>
      <c r="D300" s="3"/>
      <c r="E300" s="3"/>
      <c r="F300" s="3"/>
    </row>
    <row r="301" spans="1:6" ht="20.100000000000001" customHeight="1" x14ac:dyDescent="0.2">
      <c r="A301" s="4"/>
    </row>
    <row r="302" spans="1:6" ht="20.100000000000001" customHeight="1" x14ac:dyDescent="0.2">
      <c r="A302" s="4"/>
    </row>
    <row r="303" spans="1:6" ht="21" customHeight="1" x14ac:dyDescent="0.2"/>
    <row r="308" spans="1:6" s="2" customFormat="1" ht="20.100000000000001" customHeight="1" x14ac:dyDescent="0.2">
      <c r="A308" s="83"/>
      <c r="B308" s="4"/>
      <c r="C308" s="43"/>
      <c r="D308" s="43"/>
      <c r="E308" s="43"/>
      <c r="F308" s="43"/>
    </row>
    <row r="309" spans="1:6" s="2" customFormat="1" ht="20.100000000000001" customHeight="1" x14ac:dyDescent="0.2">
      <c r="A309" s="83"/>
      <c r="B309" s="4"/>
      <c r="C309" s="43"/>
      <c r="D309" s="43"/>
      <c r="E309" s="43"/>
      <c r="F309" s="43"/>
    </row>
    <row r="310" spans="1:6" ht="21" customHeight="1" x14ac:dyDescent="0.2"/>
  </sheetData>
  <sheetProtection algorithmName="SHA-512" hashValue="dIPK38sIDEjE8xUcV4zhFW+1h5Dn9XlV8qnqb8FoD9dVi+wpIljryOsS+ifB1SdzIu0korYK0s/EKpE8/112NQ==" saltValue="b/yNbg08KQ4EzN02YqSoHA==" spinCount="100000" sheet="1" objects="1" scenarios="1"/>
  <mergeCells count="14">
    <mergeCell ref="D121:F121"/>
    <mergeCell ref="E110:F110"/>
    <mergeCell ref="D112:F112"/>
    <mergeCell ref="D113:F113"/>
    <mergeCell ref="D117:F117"/>
    <mergeCell ref="D114:F114"/>
    <mergeCell ref="D115:F115"/>
    <mergeCell ref="D118:F118"/>
    <mergeCell ref="D119:F119"/>
    <mergeCell ref="A1:F1"/>
    <mergeCell ref="D116:F116"/>
    <mergeCell ref="A72:A74"/>
    <mergeCell ref="A76:A78"/>
    <mergeCell ref="D120:F120"/>
  </mergeCells>
  <phoneticPr fontId="0" type="noConversion"/>
  <conditionalFormatting sqref="A79:A94 C87:F91">
    <cfRule type="cellIs" dxfId="33" priority="12" stopIfTrue="1" operator="equal">
      <formula>0</formula>
    </cfRule>
  </conditionalFormatting>
  <conditionalFormatting sqref="C14:D20">
    <cfRule type="cellIs" dxfId="32" priority="50" stopIfTrue="1" operator="equal">
      <formula>0</formula>
    </cfRule>
  </conditionalFormatting>
  <conditionalFormatting sqref="C3:F5 F5:F10 C6:E6 C7:D10 E8 E10 E20 C26:E26 C26:D67 F26:F83 C34:E34 E36:E47 E49:E50 C51:F51 C52:E52 A54:A60 C55:F58 E58:E59 C60:F60 D62:F63 A62:A76 C64:F65 B65 C66:E66 C68:F68 C68:C86 C71:D71 C72:F75 C79:F79 C92:D95 F92:F101 C97:D101 C102:F113 A105:A65536">
    <cfRule type="cellIs" dxfId="31" priority="333" stopIfTrue="1" operator="equal">
      <formula>0</formula>
    </cfRule>
  </conditionalFormatting>
  <conditionalFormatting sqref="C11:F13">
    <cfRule type="cellIs" dxfId="30" priority="2" stopIfTrue="1" operator="equal">
      <formula>0</formula>
    </cfRule>
  </conditionalFormatting>
  <conditionalFormatting sqref="C21:F25">
    <cfRule type="cellIs" dxfId="29" priority="1" stopIfTrue="1" operator="equal">
      <formula>0</formula>
    </cfRule>
  </conditionalFormatting>
  <conditionalFormatting sqref="D69:F86">
    <cfRule type="cellIs" dxfId="28" priority="39" stopIfTrue="1" operator="equal">
      <formula>0</formula>
    </cfRule>
  </conditionalFormatting>
  <conditionalFormatting sqref="E14:E15">
    <cfRule type="cellIs" dxfId="27" priority="49" stopIfTrue="1" operator="equal">
      <formula>0</formula>
    </cfRule>
  </conditionalFormatting>
  <conditionalFormatting sqref="E95">
    <cfRule type="cellIs" dxfId="26" priority="92" stopIfTrue="1" operator="equal">
      <formula>0</formula>
    </cfRule>
  </conditionalFormatting>
  <conditionalFormatting sqref="F14:F20">
    <cfRule type="cellIs" dxfId="25" priority="48" stopIfTrue="1" operator="equal">
      <formula>0</formula>
    </cfRule>
  </conditionalFormatting>
  <pageMargins left="0.7" right="0.7" top="0.75" bottom="0.75" header="0.3" footer="0.3"/>
  <pageSetup paperSize="9" scale="74" firstPageNumber="87" orientation="portrait" blackAndWhite="1" useFirstPageNumber="1"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45687-0718-4D36-BCB1-BED17D4A80C8}">
  <dimension ref="A1:G310"/>
  <sheetViews>
    <sheetView view="pageBreakPreview" topLeftCell="A67" zoomScale="85" zoomScaleNormal="100" zoomScaleSheetLayoutView="85" workbookViewId="0">
      <selection activeCell="E88" sqref="E88"/>
    </sheetView>
  </sheetViews>
  <sheetFormatPr defaultRowHeight="12.75" x14ac:dyDescent="0.2"/>
  <cols>
    <col min="1" max="1" width="7.140625" style="83" customWidth="1"/>
    <col min="2" max="2" width="51.5703125" style="4" customWidth="1"/>
    <col min="3" max="3" width="10.7109375" style="43" customWidth="1"/>
    <col min="4" max="4" width="9.28515625" style="43" customWidth="1"/>
    <col min="5" max="5" width="14.85546875" style="43" customWidth="1"/>
    <col min="6" max="6" width="19.42578125" style="43" customWidth="1"/>
    <col min="7" max="16384" width="9.140625" style="4"/>
  </cols>
  <sheetData>
    <row r="1" spans="1:7" s="1" customFormat="1" ht="43.5" customHeight="1" x14ac:dyDescent="0.2">
      <c r="A1" s="133" t="s">
        <v>126</v>
      </c>
      <c r="B1" s="134"/>
      <c r="C1" s="134"/>
      <c r="D1" s="134"/>
      <c r="E1" s="134"/>
      <c r="F1" s="135"/>
    </row>
    <row r="2" spans="1:7" s="2" customFormat="1" ht="24" customHeight="1" thickBot="1" x14ac:dyDescent="0.25">
      <c r="A2" s="36"/>
      <c r="B2" s="37"/>
      <c r="C2" s="37"/>
      <c r="D2" s="37"/>
      <c r="E2" s="37"/>
      <c r="F2" s="37"/>
      <c r="G2" s="4"/>
    </row>
    <row r="3" spans="1:7" s="1" customFormat="1" ht="33" customHeight="1" thickTop="1" x14ac:dyDescent="0.2">
      <c r="A3" s="55" t="s">
        <v>0</v>
      </c>
      <c r="B3" s="56" t="s">
        <v>49</v>
      </c>
      <c r="C3" s="57" t="s">
        <v>50</v>
      </c>
      <c r="D3" s="58" t="s">
        <v>8</v>
      </c>
      <c r="E3" s="58" t="s">
        <v>51</v>
      </c>
      <c r="F3" s="58" t="s">
        <v>52</v>
      </c>
    </row>
    <row r="4" spans="1:7" s="3" customFormat="1" ht="30" x14ac:dyDescent="0.25">
      <c r="A4" s="32"/>
      <c r="B4" s="59" t="s">
        <v>4</v>
      </c>
      <c r="C4" s="34"/>
      <c r="D4" s="60"/>
      <c r="E4" s="61"/>
      <c r="F4" s="62"/>
    </row>
    <row r="5" spans="1:7" x14ac:dyDescent="0.2">
      <c r="A5" s="7"/>
      <c r="B5" s="52"/>
      <c r="C5" s="47"/>
      <c r="D5" s="11"/>
      <c r="E5" s="11"/>
      <c r="F5" s="39"/>
    </row>
    <row r="6" spans="1:7" ht="153" x14ac:dyDescent="0.2">
      <c r="A6" s="7" t="s">
        <v>5</v>
      </c>
      <c r="B6" s="38" t="s">
        <v>48</v>
      </c>
      <c r="C6" s="47" t="s">
        <v>27</v>
      </c>
      <c r="D6" s="11">
        <v>1</v>
      </c>
      <c r="E6" s="110"/>
      <c r="F6" s="39">
        <f>D6*E6</f>
        <v>0</v>
      </c>
    </row>
    <row r="7" spans="1:7" ht="63.75" x14ac:dyDescent="0.2">
      <c r="A7" s="7" t="s">
        <v>9</v>
      </c>
      <c r="B7" s="38" t="s">
        <v>133</v>
      </c>
      <c r="C7" s="47"/>
      <c r="D7" s="11"/>
      <c r="E7" s="119"/>
      <c r="F7" s="39"/>
    </row>
    <row r="8" spans="1:7" x14ac:dyDescent="0.2">
      <c r="A8" s="7" t="s">
        <v>44</v>
      </c>
      <c r="B8" s="26" t="s">
        <v>53</v>
      </c>
      <c r="C8" s="47" t="s">
        <v>2</v>
      </c>
      <c r="D8" s="9">
        <v>10</v>
      </c>
      <c r="E8" s="110"/>
      <c r="F8" s="39">
        <f>D8*E8</f>
        <v>0</v>
      </c>
    </row>
    <row r="9" spans="1:7" ht="70.5" customHeight="1" x14ac:dyDescent="0.2">
      <c r="A9" s="7" t="s">
        <v>10</v>
      </c>
      <c r="B9" s="38" t="s">
        <v>54</v>
      </c>
      <c r="C9" s="46"/>
      <c r="D9" s="64"/>
      <c r="E9" s="131"/>
      <c r="F9" s="39"/>
    </row>
    <row r="10" spans="1:7" x14ac:dyDescent="0.2">
      <c r="A10" s="7" t="s">
        <v>41</v>
      </c>
      <c r="B10" s="26" t="s">
        <v>53</v>
      </c>
      <c r="C10" s="47" t="s">
        <v>24</v>
      </c>
      <c r="D10" s="12">
        <v>10</v>
      </c>
      <c r="E10" s="114"/>
      <c r="F10" s="39">
        <f>D10*E10</f>
        <v>0</v>
      </c>
    </row>
    <row r="11" spans="1:7" ht="38.25" x14ac:dyDescent="0.2">
      <c r="A11" s="7" t="s">
        <v>6</v>
      </c>
      <c r="B11" s="38" t="s">
        <v>113</v>
      </c>
      <c r="C11" s="17" t="s">
        <v>2</v>
      </c>
      <c r="D11" s="11">
        <v>2</v>
      </c>
      <c r="E11" s="115"/>
      <c r="F11" s="39">
        <f>D11*E11</f>
        <v>0</v>
      </c>
    </row>
    <row r="12" spans="1:7" ht="25.5" x14ac:dyDescent="0.2">
      <c r="A12" s="7" t="s">
        <v>7</v>
      </c>
      <c r="B12" s="38" t="s">
        <v>124</v>
      </c>
      <c r="C12" s="86" t="s">
        <v>24</v>
      </c>
      <c r="D12" s="64">
        <v>6</v>
      </c>
      <c r="E12" s="115"/>
      <c r="F12" s="39"/>
    </row>
    <row r="13" spans="1:7" x14ac:dyDescent="0.2">
      <c r="A13" s="7"/>
      <c r="B13" s="85"/>
      <c r="C13" s="86"/>
      <c r="D13" s="64"/>
      <c r="E13" s="109"/>
      <c r="F13" s="39"/>
    </row>
    <row r="14" spans="1:7" ht="89.25" x14ac:dyDescent="0.2">
      <c r="A14" s="7" t="s">
        <v>16</v>
      </c>
      <c r="B14" s="38" t="s">
        <v>116</v>
      </c>
      <c r="C14" s="46" t="s">
        <v>1</v>
      </c>
      <c r="D14" s="64">
        <v>10</v>
      </c>
      <c r="E14" s="115"/>
      <c r="F14" s="39">
        <f>D14*E14</f>
        <v>0</v>
      </c>
    </row>
    <row r="15" spans="1:7" x14ac:dyDescent="0.2">
      <c r="A15" s="63"/>
      <c r="B15" s="52"/>
      <c r="C15" s="17"/>
      <c r="D15" s="11"/>
      <c r="E15" s="109"/>
      <c r="F15" s="39"/>
    </row>
    <row r="16" spans="1:7" ht="30" x14ac:dyDescent="0.2">
      <c r="A16" s="8"/>
      <c r="B16" s="33" t="s">
        <v>55</v>
      </c>
      <c r="C16" s="18"/>
      <c r="D16" s="11"/>
      <c r="E16" s="116"/>
      <c r="F16" s="39">
        <f>SUM(F5:F14)</f>
        <v>0</v>
      </c>
    </row>
    <row r="17" spans="1:6" x14ac:dyDescent="0.2">
      <c r="A17" s="8"/>
      <c r="B17" s="42"/>
      <c r="C17" s="18"/>
      <c r="D17" s="11"/>
      <c r="E17" s="116"/>
      <c r="F17" s="39"/>
    </row>
    <row r="18" spans="1:6" ht="15" x14ac:dyDescent="0.25">
      <c r="A18" s="32"/>
      <c r="B18" s="33" t="s">
        <v>22</v>
      </c>
      <c r="C18" s="34"/>
      <c r="D18" s="13"/>
      <c r="E18" s="117"/>
      <c r="F18" s="39">
        <f>D18*E18</f>
        <v>0</v>
      </c>
    </row>
    <row r="19" spans="1:6" ht="15" x14ac:dyDescent="0.25">
      <c r="A19" s="32"/>
      <c r="B19" s="33"/>
      <c r="C19" s="34"/>
      <c r="D19" s="13"/>
      <c r="E19" s="118"/>
      <c r="F19" s="39"/>
    </row>
    <row r="20" spans="1:6" ht="51" x14ac:dyDescent="0.2">
      <c r="A20" s="7" t="s">
        <v>5</v>
      </c>
      <c r="B20" s="38" t="s">
        <v>56</v>
      </c>
      <c r="C20" s="47" t="s">
        <v>2</v>
      </c>
      <c r="D20" s="84">
        <v>12.56</v>
      </c>
      <c r="E20" s="110"/>
      <c r="F20" s="39">
        <f t="shared" ref="F20:F25" si="0">D20*E20</f>
        <v>0</v>
      </c>
    </row>
    <row r="21" spans="1:6" ht="76.5" x14ac:dyDescent="0.2">
      <c r="A21" s="7" t="s">
        <v>9</v>
      </c>
      <c r="B21" s="38" t="s">
        <v>57</v>
      </c>
      <c r="C21" s="47" t="s">
        <v>2</v>
      </c>
      <c r="D21" s="84">
        <v>12.56</v>
      </c>
      <c r="E21" s="110"/>
      <c r="F21" s="39">
        <f t="shared" si="0"/>
        <v>0</v>
      </c>
    </row>
    <row r="22" spans="1:6" ht="66" customHeight="1" x14ac:dyDescent="0.2">
      <c r="A22" s="7" t="s">
        <v>10</v>
      </c>
      <c r="B22" s="38" t="s">
        <v>58</v>
      </c>
      <c r="C22" s="47" t="s">
        <v>2</v>
      </c>
      <c r="D22" s="84">
        <v>12.56</v>
      </c>
      <c r="E22" s="110"/>
      <c r="F22" s="39">
        <f t="shared" si="0"/>
        <v>0</v>
      </c>
    </row>
    <row r="23" spans="1:6" ht="38.25" x14ac:dyDescent="0.2">
      <c r="A23" s="7" t="s">
        <v>6</v>
      </c>
      <c r="B23" s="38" t="s">
        <v>59</v>
      </c>
      <c r="C23" s="47" t="s">
        <v>2</v>
      </c>
      <c r="D23" s="84">
        <v>12.56</v>
      </c>
      <c r="E23" s="110"/>
      <c r="F23" s="39">
        <f t="shared" si="0"/>
        <v>0</v>
      </c>
    </row>
    <row r="24" spans="1:6" s="120" customFormat="1" ht="80.25" customHeight="1" x14ac:dyDescent="0.2">
      <c r="A24" s="7" t="s">
        <v>7</v>
      </c>
      <c r="B24" s="38" t="s">
        <v>60</v>
      </c>
      <c r="C24" s="47" t="s">
        <v>2</v>
      </c>
      <c r="D24" s="84">
        <v>12.56</v>
      </c>
      <c r="E24" s="110"/>
      <c r="F24" s="39">
        <f t="shared" si="0"/>
        <v>0</v>
      </c>
    </row>
    <row r="25" spans="1:6" s="5" customFormat="1" ht="58.5" customHeight="1" x14ac:dyDescent="0.2">
      <c r="A25" s="7" t="s">
        <v>16</v>
      </c>
      <c r="B25" s="38" t="s">
        <v>61</v>
      </c>
      <c r="C25" s="47" t="s">
        <v>2</v>
      </c>
      <c r="D25" s="84">
        <v>12.56</v>
      </c>
      <c r="E25" s="110"/>
      <c r="F25" s="39">
        <f t="shared" si="0"/>
        <v>0</v>
      </c>
    </row>
    <row r="26" spans="1:6" s="5" customFormat="1" x14ac:dyDescent="0.2">
      <c r="A26" s="7"/>
      <c r="B26" s="41"/>
      <c r="C26" s="35"/>
      <c r="D26" s="10"/>
      <c r="E26" s="112"/>
      <c r="F26" s="66"/>
    </row>
    <row r="27" spans="1:6" s="3" customFormat="1" ht="12.75" customHeight="1" x14ac:dyDescent="0.2">
      <c r="A27" s="8"/>
      <c r="B27" s="59" t="s">
        <v>62</v>
      </c>
      <c r="C27" s="35"/>
      <c r="D27" s="10"/>
      <c r="E27" s="116"/>
      <c r="F27" s="39">
        <f>SUM(F20:F25)</f>
        <v>0</v>
      </c>
    </row>
    <row r="28" spans="1:6" s="3" customFormat="1" ht="12.75" customHeight="1" x14ac:dyDescent="0.2">
      <c r="A28" s="8"/>
      <c r="B28" s="41"/>
      <c r="C28" s="35"/>
      <c r="D28" s="10"/>
      <c r="E28" s="116"/>
      <c r="F28" s="121"/>
    </row>
    <row r="29" spans="1:6" ht="15" x14ac:dyDescent="0.25">
      <c r="A29" s="32"/>
      <c r="B29" s="59" t="s">
        <v>63</v>
      </c>
      <c r="C29" s="34"/>
      <c r="D29" s="13"/>
      <c r="E29" s="117"/>
      <c r="F29" s="39">
        <f>D29*E29</f>
        <v>0</v>
      </c>
    </row>
    <row r="30" spans="1:6" ht="15" x14ac:dyDescent="0.25">
      <c r="A30" s="32"/>
      <c r="B30" s="27"/>
      <c r="C30" s="21"/>
      <c r="D30" s="20"/>
      <c r="E30" s="117"/>
      <c r="F30" s="39"/>
    </row>
    <row r="31" spans="1:6" ht="18.75" customHeight="1" x14ac:dyDescent="0.2">
      <c r="A31" s="7"/>
      <c r="B31" s="42" t="s">
        <v>64</v>
      </c>
      <c r="C31" s="17"/>
      <c r="D31" s="11"/>
      <c r="E31" s="119"/>
      <c r="F31" s="39"/>
    </row>
    <row r="32" spans="1:6" ht="167.25" customHeight="1" x14ac:dyDescent="0.2">
      <c r="A32" s="7"/>
      <c r="B32" s="38" t="s">
        <v>65</v>
      </c>
      <c r="C32" s="48"/>
      <c r="D32" s="9"/>
      <c r="E32" s="119"/>
      <c r="F32" s="39"/>
    </row>
    <row r="33" spans="1:6" ht="38.25" x14ac:dyDescent="0.2">
      <c r="A33" s="7"/>
      <c r="B33" s="38" t="s">
        <v>66</v>
      </c>
      <c r="C33" s="48"/>
      <c r="D33" s="9"/>
      <c r="E33" s="119"/>
      <c r="F33" s="39"/>
    </row>
    <row r="34" spans="1:6" ht="63.75" x14ac:dyDescent="0.2">
      <c r="A34" s="7" t="s">
        <v>9</v>
      </c>
      <c r="B34" s="38" t="s">
        <v>67</v>
      </c>
      <c r="C34" s="47" t="s">
        <v>1</v>
      </c>
      <c r="D34" s="9">
        <v>4</v>
      </c>
      <c r="E34" s="115"/>
      <c r="F34" s="39">
        <f>D34*E34</f>
        <v>0</v>
      </c>
    </row>
    <row r="35" spans="1:6" s="5" customFormat="1" ht="159.75" customHeight="1" x14ac:dyDescent="0.2">
      <c r="A35" s="7" t="s">
        <v>10</v>
      </c>
      <c r="B35" s="38" t="s">
        <v>68</v>
      </c>
      <c r="C35" s="47"/>
      <c r="D35" s="11"/>
      <c r="E35" s="119"/>
      <c r="F35" s="39">
        <f>D35*E35</f>
        <v>0</v>
      </c>
    </row>
    <row r="36" spans="1:6" s="5" customFormat="1" ht="14.25" customHeight="1" x14ac:dyDescent="0.2">
      <c r="A36" s="7" t="s">
        <v>41</v>
      </c>
      <c r="B36" s="26" t="s">
        <v>69</v>
      </c>
      <c r="C36" s="47" t="s">
        <v>1</v>
      </c>
      <c r="D36" s="11">
        <v>137</v>
      </c>
      <c r="E36" s="115"/>
      <c r="F36" s="39">
        <f>D36*E36</f>
        <v>0</v>
      </c>
    </row>
    <row r="37" spans="1:6" s="3" customFormat="1" ht="14.25" x14ac:dyDescent="0.2">
      <c r="A37" s="7" t="s">
        <v>42</v>
      </c>
      <c r="B37" s="26" t="s">
        <v>70</v>
      </c>
      <c r="C37" s="47" t="s">
        <v>1</v>
      </c>
      <c r="D37" s="11">
        <v>59</v>
      </c>
      <c r="E37" s="115"/>
      <c r="F37" s="39">
        <f>D37*E37</f>
        <v>0</v>
      </c>
    </row>
    <row r="38" spans="1:6" s="3" customFormat="1" ht="38.25" x14ac:dyDescent="0.2">
      <c r="A38" s="7" t="s">
        <v>6</v>
      </c>
      <c r="B38" s="38" t="s">
        <v>71</v>
      </c>
      <c r="C38" s="89" t="s">
        <v>1</v>
      </c>
      <c r="D38" s="88">
        <v>2</v>
      </c>
      <c r="E38" s="115"/>
      <c r="F38" s="39">
        <f t="shared" ref="F38:F46" si="1">D38*E38</f>
        <v>0</v>
      </c>
    </row>
    <row r="39" spans="1:6" ht="63.75" x14ac:dyDescent="0.2">
      <c r="A39" s="7" t="s">
        <v>7</v>
      </c>
      <c r="B39" s="38" t="s">
        <v>72</v>
      </c>
      <c r="C39" s="47" t="s">
        <v>1</v>
      </c>
      <c r="D39" s="11">
        <v>1</v>
      </c>
      <c r="E39" s="115"/>
      <c r="F39" s="39">
        <f t="shared" si="1"/>
        <v>0</v>
      </c>
    </row>
    <row r="40" spans="1:6" ht="51" x14ac:dyDescent="0.2">
      <c r="A40" s="7" t="s">
        <v>16</v>
      </c>
      <c r="B40" s="38" t="s">
        <v>73</v>
      </c>
      <c r="C40" s="47" t="s">
        <v>24</v>
      </c>
      <c r="D40" s="11">
        <v>13.5</v>
      </c>
      <c r="E40" s="115"/>
      <c r="F40" s="39">
        <f t="shared" si="1"/>
        <v>0</v>
      </c>
    </row>
    <row r="41" spans="1:6" ht="51" x14ac:dyDescent="0.2">
      <c r="A41" s="7" t="s">
        <v>17</v>
      </c>
      <c r="B41" s="38" t="s">
        <v>74</v>
      </c>
      <c r="C41" s="47" t="s">
        <v>24</v>
      </c>
      <c r="D41" s="11">
        <v>13.5</v>
      </c>
      <c r="E41" s="115"/>
      <c r="F41" s="39">
        <f t="shared" si="1"/>
        <v>0</v>
      </c>
    </row>
    <row r="42" spans="1:6" ht="76.5" customHeight="1" x14ac:dyDescent="0.2">
      <c r="A42" s="87" t="s">
        <v>18</v>
      </c>
      <c r="B42" s="38" t="s">
        <v>75</v>
      </c>
      <c r="C42" s="47" t="s">
        <v>1</v>
      </c>
      <c r="D42" s="9">
        <v>1.5</v>
      </c>
      <c r="E42" s="110"/>
      <c r="F42" s="39">
        <f t="shared" si="1"/>
        <v>0</v>
      </c>
    </row>
    <row r="43" spans="1:6" ht="102" x14ac:dyDescent="0.2">
      <c r="A43" s="7" t="s">
        <v>20</v>
      </c>
      <c r="B43" s="38" t="s">
        <v>76</v>
      </c>
      <c r="C43" s="47" t="s">
        <v>1</v>
      </c>
      <c r="D43" s="88">
        <v>44</v>
      </c>
      <c r="E43" s="115"/>
      <c r="F43" s="39">
        <f t="shared" si="1"/>
        <v>0</v>
      </c>
    </row>
    <row r="44" spans="1:6" ht="117" customHeight="1" x14ac:dyDescent="0.2">
      <c r="A44" s="7" t="s">
        <v>21</v>
      </c>
      <c r="B44" s="38" t="s">
        <v>77</v>
      </c>
      <c r="C44" s="47" t="s">
        <v>1</v>
      </c>
      <c r="D44" s="11">
        <v>45</v>
      </c>
      <c r="E44" s="115"/>
      <c r="F44" s="39">
        <f t="shared" si="1"/>
        <v>0</v>
      </c>
    </row>
    <row r="45" spans="1:6" ht="114.75" x14ac:dyDescent="0.2">
      <c r="A45" s="7" t="s">
        <v>11</v>
      </c>
      <c r="B45" s="38" t="s">
        <v>78</v>
      </c>
      <c r="C45" s="47" t="s">
        <v>1</v>
      </c>
      <c r="D45" s="11">
        <v>4</v>
      </c>
      <c r="E45" s="115"/>
      <c r="F45" s="39">
        <f t="shared" si="1"/>
        <v>0</v>
      </c>
    </row>
    <row r="46" spans="1:6" ht="117" customHeight="1" x14ac:dyDescent="0.2">
      <c r="A46" s="7" t="s">
        <v>12</v>
      </c>
      <c r="B46" s="38" t="s">
        <v>119</v>
      </c>
      <c r="C46" s="47" t="s">
        <v>1</v>
      </c>
      <c r="D46" s="11">
        <v>81</v>
      </c>
      <c r="E46" s="115"/>
      <c r="F46" s="39">
        <f t="shared" si="1"/>
        <v>0</v>
      </c>
    </row>
    <row r="47" spans="1:6" ht="51" x14ac:dyDescent="0.2">
      <c r="A47" s="7" t="s">
        <v>13</v>
      </c>
      <c r="B47" s="38" t="s">
        <v>79</v>
      </c>
      <c r="C47" s="47" t="s">
        <v>24</v>
      </c>
      <c r="D47" s="11">
        <v>101</v>
      </c>
      <c r="E47" s="115"/>
      <c r="F47" s="39">
        <f>D47*E47</f>
        <v>0</v>
      </c>
    </row>
    <row r="48" spans="1:6" s="53" customFormat="1" ht="60.75" customHeight="1" x14ac:dyDescent="0.2">
      <c r="A48" s="7" t="s">
        <v>14</v>
      </c>
      <c r="B48" s="38" t="s">
        <v>80</v>
      </c>
      <c r="C48" s="47" t="s">
        <v>24</v>
      </c>
      <c r="D48" s="11">
        <v>4</v>
      </c>
      <c r="E48" s="115"/>
      <c r="F48" s="39">
        <f>D48*E48</f>
        <v>0</v>
      </c>
    </row>
    <row r="49" spans="1:6" ht="102" x14ac:dyDescent="0.2">
      <c r="A49" s="101" t="s">
        <v>15</v>
      </c>
      <c r="B49" s="38" t="s">
        <v>134</v>
      </c>
      <c r="C49" s="54"/>
      <c r="D49" s="11"/>
      <c r="E49" s="119"/>
      <c r="F49" s="39">
        <f>D49*E49</f>
        <v>0</v>
      </c>
    </row>
    <row r="50" spans="1:6" x14ac:dyDescent="0.2">
      <c r="A50" s="7" t="s">
        <v>43</v>
      </c>
      <c r="B50" s="38" t="s">
        <v>81</v>
      </c>
      <c r="C50" s="47" t="s">
        <v>1</v>
      </c>
      <c r="D50" s="11">
        <v>77</v>
      </c>
      <c r="E50" s="115"/>
      <c r="F50" s="39">
        <f>D50*E50</f>
        <v>0</v>
      </c>
    </row>
    <row r="51" spans="1:6" ht="63.75" x14ac:dyDescent="0.2">
      <c r="A51" s="7" t="s">
        <v>23</v>
      </c>
      <c r="B51" s="38" t="s">
        <v>82</v>
      </c>
      <c r="C51" s="17" t="s">
        <v>2</v>
      </c>
      <c r="D51" s="11">
        <v>13</v>
      </c>
      <c r="E51" s="115"/>
      <c r="F51" s="39">
        <f>D51*E51</f>
        <v>0</v>
      </c>
    </row>
    <row r="52" spans="1:6" x14ac:dyDescent="0.2">
      <c r="A52" s="7"/>
      <c r="B52" s="26"/>
      <c r="C52" s="47"/>
      <c r="D52" s="11"/>
      <c r="E52" s="109"/>
      <c r="F52" s="39"/>
    </row>
    <row r="53" spans="1:6" x14ac:dyDescent="0.2">
      <c r="A53" s="7"/>
      <c r="B53" s="42" t="s">
        <v>83</v>
      </c>
      <c r="C53" s="47"/>
      <c r="D53" s="11"/>
      <c r="E53" s="109"/>
      <c r="F53" s="39">
        <f>SUM(F34:F51)</f>
        <v>0</v>
      </c>
    </row>
    <row r="54" spans="1:6" x14ac:dyDescent="0.2">
      <c r="A54" s="28"/>
      <c r="B54" s="42"/>
      <c r="C54" s="18"/>
      <c r="D54" s="13"/>
      <c r="E54" s="116"/>
      <c r="F54" s="39"/>
    </row>
    <row r="55" spans="1:6" ht="15" x14ac:dyDescent="0.2">
      <c r="A55" s="50"/>
      <c r="B55" s="42" t="s">
        <v>84</v>
      </c>
      <c r="C55" s="34"/>
      <c r="D55" s="13"/>
      <c r="E55" s="117"/>
      <c r="F55" s="39">
        <f>D55*E55</f>
        <v>0</v>
      </c>
    </row>
    <row r="56" spans="1:6" ht="25.5" x14ac:dyDescent="0.2">
      <c r="A56" s="28" t="s">
        <v>5</v>
      </c>
      <c r="B56" s="40" t="s">
        <v>140</v>
      </c>
      <c r="C56" s="17"/>
      <c r="D56" s="9"/>
      <c r="E56" s="119"/>
      <c r="F56" s="39"/>
    </row>
    <row r="57" spans="1:6" ht="102" x14ac:dyDescent="0.2">
      <c r="A57" s="30"/>
      <c r="B57" s="40" t="s">
        <v>137</v>
      </c>
      <c r="C57" s="17"/>
      <c r="D57" s="9"/>
      <c r="E57" s="119"/>
      <c r="F57" s="39"/>
    </row>
    <row r="58" spans="1:6" ht="25.5" x14ac:dyDescent="0.2">
      <c r="A58" s="30"/>
      <c r="B58" s="40" t="s">
        <v>138</v>
      </c>
      <c r="C58" s="17" t="s">
        <v>29</v>
      </c>
      <c r="D58" s="9">
        <v>5</v>
      </c>
      <c r="E58" s="115"/>
      <c r="F58" s="39">
        <f>D58*E58</f>
        <v>0</v>
      </c>
    </row>
    <row r="59" spans="1:6" ht="63.75" x14ac:dyDescent="0.2">
      <c r="A59" s="28" t="s">
        <v>9</v>
      </c>
      <c r="B59" s="40" t="s">
        <v>85</v>
      </c>
      <c r="C59" s="17" t="s">
        <v>30</v>
      </c>
      <c r="D59" s="9">
        <v>26</v>
      </c>
      <c r="E59" s="115"/>
      <c r="F59" s="39">
        <f>D59*E59</f>
        <v>0</v>
      </c>
    </row>
    <row r="60" spans="1:6" s="43" customFormat="1" ht="70.5" customHeight="1" x14ac:dyDescent="0.2">
      <c r="A60" s="28" t="s">
        <v>10</v>
      </c>
      <c r="B60" s="40" t="s">
        <v>86</v>
      </c>
      <c r="C60" s="17" t="s">
        <v>24</v>
      </c>
      <c r="D60" s="9">
        <v>3</v>
      </c>
      <c r="E60" s="110"/>
      <c r="F60" s="39">
        <f>D60*E60</f>
        <v>0</v>
      </c>
    </row>
    <row r="61" spans="1:6" s="43" customFormat="1" x14ac:dyDescent="0.2">
      <c r="A61" s="30"/>
      <c r="B61" s="122"/>
      <c r="C61" s="35"/>
      <c r="D61" s="10"/>
      <c r="E61" s="112"/>
      <c r="F61" s="39"/>
    </row>
    <row r="62" spans="1:6" s="43" customFormat="1" ht="13.5" thickBot="1" x14ac:dyDescent="0.25">
      <c r="A62" s="28"/>
      <c r="B62" s="45" t="s">
        <v>87</v>
      </c>
      <c r="C62" s="19"/>
      <c r="D62" s="14"/>
      <c r="E62" s="116"/>
      <c r="F62" s="39">
        <f>SUM(F56:F61)</f>
        <v>0</v>
      </c>
    </row>
    <row r="63" spans="1:6" ht="13.5" thickTop="1" x14ac:dyDescent="0.2">
      <c r="A63" s="29"/>
      <c r="B63" s="42"/>
      <c r="C63" s="18"/>
      <c r="D63" s="13"/>
      <c r="E63" s="116"/>
      <c r="F63" s="39"/>
    </row>
    <row r="64" spans="1:6" s="5" customFormat="1" ht="15" x14ac:dyDescent="0.2">
      <c r="A64" s="50"/>
      <c r="B64" s="33" t="s">
        <v>88</v>
      </c>
      <c r="C64" s="34"/>
      <c r="D64" s="13"/>
      <c r="E64" s="117"/>
      <c r="F64" s="39">
        <f>D64*E64</f>
        <v>0</v>
      </c>
    </row>
    <row r="65" spans="1:6" s="5" customFormat="1" ht="25.5" x14ac:dyDescent="0.2">
      <c r="A65" s="30" t="s">
        <v>5</v>
      </c>
      <c r="B65" s="40" t="s">
        <v>120</v>
      </c>
      <c r="C65" s="17"/>
      <c r="D65" s="9"/>
      <c r="E65" s="119"/>
      <c r="F65" s="39">
        <f>D65*E65</f>
        <v>0</v>
      </c>
    </row>
    <row r="66" spans="1:6" s="5" customFormat="1" x14ac:dyDescent="0.2">
      <c r="A66" s="30" t="s">
        <v>32</v>
      </c>
      <c r="B66" s="38" t="s">
        <v>89</v>
      </c>
      <c r="C66" s="17" t="s">
        <v>28</v>
      </c>
      <c r="D66" s="9">
        <v>2</v>
      </c>
      <c r="E66" s="110"/>
      <c r="F66" s="39">
        <f>D66*E66</f>
        <v>0</v>
      </c>
    </row>
    <row r="67" spans="1:6" s="5" customFormat="1" ht="38.25" x14ac:dyDescent="0.2">
      <c r="A67" s="30" t="s">
        <v>9</v>
      </c>
      <c r="B67" s="40" t="s">
        <v>123</v>
      </c>
      <c r="C67" s="17" t="s">
        <v>24</v>
      </c>
      <c r="D67" s="9">
        <v>6</v>
      </c>
      <c r="E67" s="111"/>
      <c r="F67" s="39">
        <f>D67*E67</f>
        <v>0</v>
      </c>
    </row>
    <row r="68" spans="1:6" s="5" customFormat="1" x14ac:dyDescent="0.2">
      <c r="A68" s="30"/>
      <c r="B68" s="51"/>
      <c r="C68" s="17"/>
      <c r="D68" s="9"/>
      <c r="E68" s="119"/>
      <c r="F68" s="39"/>
    </row>
    <row r="69" spans="1:6" s="5" customFormat="1" ht="15" x14ac:dyDescent="0.2">
      <c r="A69" s="29"/>
      <c r="B69" s="33" t="s">
        <v>90</v>
      </c>
      <c r="C69" s="18"/>
      <c r="D69" s="13"/>
      <c r="E69" s="116"/>
      <c r="F69" s="39">
        <f>SUM(F66:F68)</f>
        <v>0</v>
      </c>
    </row>
    <row r="70" spans="1:6" s="3" customFormat="1" ht="14.25" x14ac:dyDescent="0.2">
      <c r="A70" s="29"/>
      <c r="B70" s="42"/>
      <c r="C70" s="18"/>
      <c r="D70" s="13"/>
      <c r="E70" s="116"/>
      <c r="F70" s="39"/>
    </row>
    <row r="71" spans="1:6" ht="15" x14ac:dyDescent="0.2">
      <c r="A71" s="50"/>
      <c r="B71" s="33" t="s">
        <v>91</v>
      </c>
      <c r="C71" s="34"/>
      <c r="D71" s="13"/>
      <c r="E71" s="116"/>
      <c r="F71" s="39"/>
    </row>
    <row r="72" spans="1:6" ht="25.5" x14ac:dyDescent="0.2">
      <c r="A72" s="137" t="s">
        <v>5</v>
      </c>
      <c r="B72" s="123" t="s">
        <v>92</v>
      </c>
      <c r="C72" s="17"/>
      <c r="D72" s="9"/>
      <c r="E72" s="112"/>
      <c r="F72" s="39"/>
    </row>
    <row r="73" spans="1:6" ht="25.5" x14ac:dyDescent="0.2">
      <c r="A73" s="138"/>
      <c r="B73" s="123" t="s">
        <v>93</v>
      </c>
      <c r="C73" s="17"/>
      <c r="D73" s="9"/>
      <c r="E73" s="112"/>
      <c r="F73" s="39"/>
    </row>
    <row r="74" spans="1:6" s="5" customFormat="1" x14ac:dyDescent="0.2">
      <c r="A74" s="139"/>
      <c r="B74" s="123" t="s">
        <v>94</v>
      </c>
      <c r="C74" s="17"/>
      <c r="D74" s="9"/>
      <c r="E74" s="112"/>
      <c r="F74" s="39"/>
    </row>
    <row r="75" spans="1:6" s="5" customFormat="1" x14ac:dyDescent="0.2">
      <c r="A75" s="124"/>
      <c r="B75" s="123" t="s">
        <v>95</v>
      </c>
      <c r="C75" s="17" t="s">
        <v>31</v>
      </c>
      <c r="D75" s="9">
        <v>11</v>
      </c>
      <c r="E75" s="110"/>
      <c r="F75" s="39">
        <f>D75*E75</f>
        <v>0</v>
      </c>
    </row>
    <row r="76" spans="1:6" s="5" customFormat="1" x14ac:dyDescent="0.2">
      <c r="A76" s="137" t="s">
        <v>10</v>
      </c>
      <c r="B76" s="123" t="s">
        <v>96</v>
      </c>
      <c r="C76" s="17"/>
      <c r="D76" s="9"/>
      <c r="E76" s="119"/>
      <c r="F76" s="39"/>
    </row>
    <row r="77" spans="1:6" s="5" customFormat="1" ht="25.5" x14ac:dyDescent="0.2">
      <c r="A77" s="138"/>
      <c r="B77" s="123" t="s">
        <v>93</v>
      </c>
      <c r="C77" s="17"/>
      <c r="D77" s="9"/>
      <c r="E77" s="119"/>
      <c r="F77" s="39"/>
    </row>
    <row r="78" spans="1:6" s="5" customFormat="1" x14ac:dyDescent="0.2">
      <c r="A78" s="139"/>
      <c r="B78" s="123" t="s">
        <v>94</v>
      </c>
      <c r="C78" s="17"/>
      <c r="D78" s="9"/>
      <c r="E78" s="119"/>
      <c r="F78" s="39"/>
    </row>
    <row r="79" spans="1:6" s="5" customFormat="1" x14ac:dyDescent="0.2">
      <c r="A79" s="125"/>
      <c r="B79" s="126" t="s">
        <v>45</v>
      </c>
      <c r="C79" s="17" t="s">
        <v>31</v>
      </c>
      <c r="D79" s="9">
        <f>D75</f>
        <v>11</v>
      </c>
      <c r="E79" s="110"/>
      <c r="F79" s="39">
        <f>D79*E79</f>
        <v>0</v>
      </c>
    </row>
    <row r="80" spans="1:6" s="5" customFormat="1" x14ac:dyDescent="0.2">
      <c r="A80" s="127"/>
      <c r="B80" s="128"/>
      <c r="C80" s="129"/>
      <c r="D80" s="13"/>
      <c r="E80" s="116"/>
      <c r="F80" s="39"/>
    </row>
    <row r="81" spans="1:6" s="5" customFormat="1" ht="15" x14ac:dyDescent="0.2">
      <c r="A81" s="29"/>
      <c r="B81" s="33" t="s">
        <v>97</v>
      </c>
      <c r="C81" s="18"/>
      <c r="D81" s="13"/>
      <c r="E81" s="116"/>
      <c r="F81" s="39">
        <f>SUM(F72:F80)</f>
        <v>0</v>
      </c>
    </row>
    <row r="82" spans="1:6" s="5" customFormat="1" x14ac:dyDescent="0.2">
      <c r="A82" s="29"/>
      <c r="B82" s="42"/>
      <c r="C82" s="18"/>
      <c r="D82" s="13"/>
      <c r="E82" s="116"/>
      <c r="F82" s="39"/>
    </row>
    <row r="83" spans="1:6" s="5" customFormat="1" ht="15" x14ac:dyDescent="0.2">
      <c r="A83" s="50"/>
      <c r="B83" s="33" t="s">
        <v>98</v>
      </c>
      <c r="C83" s="34"/>
      <c r="D83" s="13"/>
      <c r="E83" s="117"/>
      <c r="F83" s="39">
        <f t="shared" ref="F83:F91" si="2">D83*E83</f>
        <v>0</v>
      </c>
    </row>
    <row r="84" spans="1:6" s="5" customFormat="1" ht="48" x14ac:dyDescent="0.2">
      <c r="A84" s="28" t="s">
        <v>5</v>
      </c>
      <c r="B84" s="130" t="s">
        <v>99</v>
      </c>
      <c r="C84" s="17" t="s">
        <v>27</v>
      </c>
      <c r="D84" s="9">
        <v>1</v>
      </c>
      <c r="E84" s="110"/>
      <c r="F84" s="39">
        <f t="shared" si="2"/>
        <v>0</v>
      </c>
    </row>
    <row r="85" spans="1:6" s="5" customFormat="1" ht="84" customHeight="1" x14ac:dyDescent="0.2">
      <c r="A85" s="28" t="s">
        <v>9</v>
      </c>
      <c r="B85" s="130" t="s">
        <v>100</v>
      </c>
      <c r="C85" s="17" t="s">
        <v>27</v>
      </c>
      <c r="D85" s="9">
        <v>1</v>
      </c>
      <c r="E85" s="110"/>
      <c r="F85" s="39">
        <f t="shared" si="2"/>
        <v>0</v>
      </c>
    </row>
    <row r="86" spans="1:6" s="5" customFormat="1" ht="72" x14ac:dyDescent="0.2">
      <c r="A86" s="28" t="s">
        <v>10</v>
      </c>
      <c r="B86" s="130" t="s">
        <v>101</v>
      </c>
      <c r="C86" s="47" t="s">
        <v>19</v>
      </c>
      <c r="D86" s="9">
        <v>7</v>
      </c>
      <c r="E86" s="110"/>
      <c r="F86" s="39">
        <f t="shared" si="2"/>
        <v>0</v>
      </c>
    </row>
    <row r="87" spans="1:6" s="5" customFormat="1" ht="108" x14ac:dyDescent="0.2">
      <c r="A87" s="28" t="s">
        <v>6</v>
      </c>
      <c r="B87" s="130" t="s">
        <v>102</v>
      </c>
      <c r="C87" s="47" t="s">
        <v>25</v>
      </c>
      <c r="D87" s="9">
        <v>14</v>
      </c>
      <c r="E87" s="110"/>
      <c r="F87" s="39">
        <f t="shared" si="2"/>
        <v>0</v>
      </c>
    </row>
    <row r="88" spans="1:6" s="5" customFormat="1" ht="36" x14ac:dyDescent="0.2">
      <c r="A88" s="28" t="s">
        <v>7</v>
      </c>
      <c r="B88" s="130" t="s">
        <v>103</v>
      </c>
      <c r="C88" s="47" t="s">
        <v>27</v>
      </c>
      <c r="D88" s="9">
        <v>1</v>
      </c>
      <c r="E88" s="110"/>
      <c r="F88" s="9">
        <f t="shared" si="2"/>
        <v>0</v>
      </c>
    </row>
    <row r="89" spans="1:6" s="3" customFormat="1" ht="204.75" customHeight="1" x14ac:dyDescent="0.2">
      <c r="A89" s="28" t="s">
        <v>16</v>
      </c>
      <c r="B89" s="130" t="s">
        <v>104</v>
      </c>
      <c r="C89" s="47" t="s">
        <v>26</v>
      </c>
      <c r="D89" s="9">
        <v>28</v>
      </c>
      <c r="E89" s="110"/>
      <c r="F89" s="39">
        <f t="shared" si="2"/>
        <v>0</v>
      </c>
    </row>
    <row r="90" spans="1:6" s="3" customFormat="1" ht="26.25" customHeight="1" x14ac:dyDescent="0.2">
      <c r="A90" s="28" t="s">
        <v>17</v>
      </c>
      <c r="B90" s="130" t="s">
        <v>117</v>
      </c>
      <c r="C90" s="47" t="s">
        <v>24</v>
      </c>
      <c r="D90" s="9">
        <v>44</v>
      </c>
      <c r="E90" s="110"/>
      <c r="F90" s="39">
        <f t="shared" si="2"/>
        <v>0</v>
      </c>
    </row>
    <row r="91" spans="1:6" s="3" customFormat="1" ht="26.25" customHeight="1" x14ac:dyDescent="0.2">
      <c r="A91" s="28" t="s">
        <v>18</v>
      </c>
      <c r="B91" s="130" t="s">
        <v>118</v>
      </c>
      <c r="C91" s="47" t="s">
        <v>2</v>
      </c>
      <c r="D91" s="9">
        <v>13</v>
      </c>
      <c r="E91" s="110"/>
      <c r="F91" s="39">
        <f t="shared" si="2"/>
        <v>0</v>
      </c>
    </row>
    <row r="92" spans="1:6" s="6" customFormat="1" x14ac:dyDescent="0.2">
      <c r="A92" s="30"/>
      <c r="B92" s="26"/>
      <c r="C92" s="17"/>
      <c r="D92" s="11"/>
      <c r="E92" s="44"/>
      <c r="F92" s="39"/>
    </row>
    <row r="93" spans="1:6" s="6" customFormat="1" ht="15" x14ac:dyDescent="0.2">
      <c r="A93" s="29"/>
      <c r="B93" s="33" t="s">
        <v>105</v>
      </c>
      <c r="C93" s="18"/>
      <c r="D93" s="13"/>
      <c r="E93" s="65"/>
      <c r="F93" s="39">
        <f>SUM(F84:F92)</f>
        <v>0</v>
      </c>
    </row>
    <row r="94" spans="1:6" s="6" customFormat="1" x14ac:dyDescent="0.2">
      <c r="A94" s="29"/>
      <c r="B94" s="42"/>
      <c r="C94" s="18"/>
      <c r="D94" s="13"/>
      <c r="E94" s="65"/>
      <c r="F94" s="39"/>
    </row>
    <row r="95" spans="1:6" x14ac:dyDescent="0.2">
      <c r="A95" s="29"/>
      <c r="B95" s="67"/>
      <c r="C95" s="20"/>
      <c r="D95" s="20"/>
      <c r="E95" s="20"/>
      <c r="F95" s="39"/>
    </row>
    <row r="96" spans="1:6" ht="13.5" thickBot="1" x14ac:dyDescent="0.25">
      <c r="A96" s="29"/>
      <c r="B96" s="68"/>
      <c r="C96" s="69"/>
      <c r="D96" s="69"/>
      <c r="E96" s="69"/>
      <c r="F96" s="70"/>
    </row>
    <row r="97" spans="1:6" s="6" customFormat="1" ht="16.5" thickBot="1" x14ac:dyDescent="0.25">
      <c r="A97" s="71"/>
      <c r="B97" s="72" t="s">
        <v>33</v>
      </c>
      <c r="C97" s="73"/>
      <c r="D97" s="74"/>
      <c r="E97" s="75"/>
      <c r="F97" s="76"/>
    </row>
    <row r="98" spans="1:6" s="5" customFormat="1" x14ac:dyDescent="0.2">
      <c r="A98" s="31" t="s">
        <v>34</v>
      </c>
      <c r="B98" s="77" t="s">
        <v>106</v>
      </c>
      <c r="C98" s="15"/>
      <c r="D98" s="24"/>
      <c r="E98" s="25"/>
      <c r="F98" s="102">
        <f>F16</f>
        <v>0</v>
      </c>
    </row>
    <row r="99" spans="1:6" s="5" customFormat="1" x14ac:dyDescent="0.2">
      <c r="A99" s="31" t="s">
        <v>35</v>
      </c>
      <c r="B99" s="77" t="s">
        <v>3</v>
      </c>
      <c r="C99" s="16"/>
      <c r="D99" s="22"/>
      <c r="E99" s="23"/>
      <c r="F99" s="103">
        <f>F27</f>
        <v>0</v>
      </c>
    </row>
    <row r="100" spans="1:6" s="3" customFormat="1" ht="14.25" x14ac:dyDescent="0.2">
      <c r="A100" s="31" t="s">
        <v>36</v>
      </c>
      <c r="B100" s="77" t="s">
        <v>107</v>
      </c>
      <c r="C100" s="16"/>
      <c r="D100" s="22"/>
      <c r="E100" s="23"/>
      <c r="F100" s="103">
        <f>F53</f>
        <v>0</v>
      </c>
    </row>
    <row r="101" spans="1:6" s="43" customFormat="1" x14ac:dyDescent="0.2">
      <c r="A101" s="31" t="s">
        <v>37</v>
      </c>
      <c r="B101" s="77" t="s">
        <v>108</v>
      </c>
      <c r="C101" s="16"/>
      <c r="D101" s="22"/>
      <c r="E101" s="23"/>
      <c r="F101" s="103">
        <f>F62</f>
        <v>0</v>
      </c>
    </row>
    <row r="102" spans="1:6" s="5" customFormat="1" x14ac:dyDescent="0.2">
      <c r="A102" s="31" t="s">
        <v>38</v>
      </c>
      <c r="B102" s="77" t="s">
        <v>109</v>
      </c>
      <c r="C102" s="16"/>
      <c r="D102" s="22"/>
      <c r="E102" s="23"/>
      <c r="F102" s="103">
        <f>F69</f>
        <v>0</v>
      </c>
    </row>
    <row r="103" spans="1:6" s="5" customFormat="1" x14ac:dyDescent="0.2">
      <c r="A103" s="31" t="s">
        <v>39</v>
      </c>
      <c r="B103" s="77" t="s">
        <v>110</v>
      </c>
      <c r="C103" s="16"/>
      <c r="D103" s="22"/>
      <c r="E103" s="23"/>
      <c r="F103" s="103">
        <f>F81</f>
        <v>0</v>
      </c>
    </row>
    <row r="104" spans="1:6" ht="20.100000000000001" customHeight="1" thickBot="1" x14ac:dyDescent="0.25">
      <c r="A104" s="31" t="s">
        <v>40</v>
      </c>
      <c r="B104" s="77" t="s">
        <v>111</v>
      </c>
      <c r="C104" s="16"/>
      <c r="D104" s="22"/>
      <c r="E104" s="23"/>
      <c r="F104" s="103">
        <f>F93</f>
        <v>0</v>
      </c>
    </row>
    <row r="105" spans="1:6" ht="16.5" thickBot="1" x14ac:dyDescent="0.25">
      <c r="A105" s="78"/>
      <c r="B105" s="79" t="s">
        <v>125</v>
      </c>
      <c r="C105" s="80"/>
      <c r="D105" s="81"/>
      <c r="E105" s="82"/>
      <c r="F105" s="104">
        <f>SUM(F98:F104)</f>
        <v>0</v>
      </c>
    </row>
    <row r="106" spans="1:6" ht="15" thickTop="1" x14ac:dyDescent="0.2">
      <c r="A106" s="3"/>
      <c r="B106" s="3"/>
      <c r="C106" s="3"/>
      <c r="D106" s="3"/>
      <c r="E106" s="3"/>
      <c r="F106" s="3"/>
    </row>
    <row r="107" spans="1:6" x14ac:dyDescent="0.2">
      <c r="A107" s="4"/>
    </row>
    <row r="108" spans="1:6" x14ac:dyDescent="0.2">
      <c r="A108" s="4"/>
    </row>
    <row r="109" spans="1:6" x14ac:dyDescent="0.2">
      <c r="A109" s="4"/>
    </row>
    <row r="110" spans="1:6" x14ac:dyDescent="0.2">
      <c r="A110" s="4"/>
      <c r="E110" s="136"/>
      <c r="F110" s="136"/>
    </row>
    <row r="111" spans="1:6" x14ac:dyDescent="0.2">
      <c r="A111" s="4"/>
    </row>
    <row r="112" spans="1:6" x14ac:dyDescent="0.2">
      <c r="A112" s="4"/>
      <c r="D112" s="136"/>
      <c r="E112" s="136"/>
      <c r="F112" s="136"/>
    </row>
    <row r="113" spans="1:6" x14ac:dyDescent="0.2">
      <c r="A113" s="4"/>
      <c r="D113" s="136"/>
      <c r="E113" s="136"/>
      <c r="F113" s="136"/>
    </row>
    <row r="114" spans="1:6" x14ac:dyDescent="0.2">
      <c r="A114" s="4"/>
      <c r="D114" s="136"/>
      <c r="E114" s="136"/>
      <c r="F114" s="136"/>
    </row>
    <row r="115" spans="1:6" s="2" customFormat="1" ht="20.100000000000001" customHeight="1" x14ac:dyDescent="0.2">
      <c r="A115" s="4"/>
      <c r="B115" s="4"/>
      <c r="C115" s="43"/>
      <c r="D115" s="136"/>
      <c r="E115" s="136"/>
      <c r="F115" s="136"/>
    </row>
    <row r="116" spans="1:6" x14ac:dyDescent="0.2">
      <c r="A116" s="4"/>
      <c r="D116" s="136"/>
      <c r="E116" s="136"/>
      <c r="F116" s="136"/>
    </row>
    <row r="117" spans="1:6" x14ac:dyDescent="0.2">
      <c r="A117" s="4"/>
      <c r="D117" s="136"/>
      <c r="E117" s="136"/>
      <c r="F117" s="136"/>
    </row>
    <row r="118" spans="1:6" x14ac:dyDescent="0.2">
      <c r="A118" s="4"/>
      <c r="D118" s="136"/>
      <c r="E118" s="136"/>
      <c r="F118" s="136"/>
    </row>
    <row r="119" spans="1:6" x14ac:dyDescent="0.2">
      <c r="A119" s="4"/>
      <c r="D119" s="136"/>
      <c r="E119" s="136"/>
      <c r="F119" s="136"/>
    </row>
    <row r="120" spans="1:6" x14ac:dyDescent="0.2">
      <c r="A120" s="4"/>
      <c r="D120" s="136"/>
      <c r="E120" s="136"/>
      <c r="F120" s="136"/>
    </row>
    <row r="121" spans="1:6" x14ac:dyDescent="0.2">
      <c r="A121" s="4"/>
      <c r="D121" s="136"/>
      <c r="E121" s="136"/>
      <c r="F121" s="136"/>
    </row>
    <row r="122" spans="1:6" x14ac:dyDescent="0.2">
      <c r="A122" s="4"/>
    </row>
    <row r="123" spans="1:6" x14ac:dyDescent="0.2">
      <c r="A123" s="4"/>
    </row>
    <row r="124" spans="1:6" x14ac:dyDescent="0.2">
      <c r="A124" s="4"/>
    </row>
    <row r="125" spans="1:6" ht="77.25" customHeight="1" x14ac:dyDescent="0.2">
      <c r="A125" s="4"/>
    </row>
    <row r="126" spans="1:6" x14ac:dyDescent="0.2">
      <c r="A126" s="4"/>
    </row>
    <row r="127" spans="1:6" ht="103.5" customHeight="1" x14ac:dyDescent="0.2">
      <c r="A127" s="4"/>
    </row>
    <row r="128" spans="1:6" x14ac:dyDescent="0.2">
      <c r="A128" s="4"/>
    </row>
    <row r="129" spans="3:6" s="4" customFormat="1" x14ac:dyDescent="0.2">
      <c r="C129" s="43"/>
      <c r="D129" s="43"/>
      <c r="E129" s="43"/>
      <c r="F129" s="43"/>
    </row>
    <row r="130" spans="3:6" s="4" customFormat="1" x14ac:dyDescent="0.2">
      <c r="C130" s="43"/>
      <c r="D130" s="43"/>
      <c r="E130" s="43"/>
      <c r="F130" s="43"/>
    </row>
    <row r="131" spans="3:6" s="4" customFormat="1" ht="51.75" customHeight="1" x14ac:dyDescent="0.2">
      <c r="C131" s="43"/>
      <c r="D131" s="43"/>
      <c r="E131" s="43"/>
      <c r="F131" s="43"/>
    </row>
    <row r="132" spans="3:6" s="4" customFormat="1" x14ac:dyDescent="0.2">
      <c r="C132" s="43"/>
      <c r="D132" s="43"/>
      <c r="E132" s="43"/>
      <c r="F132" s="43"/>
    </row>
    <row r="133" spans="3:6" s="4" customFormat="1" x14ac:dyDescent="0.2">
      <c r="C133" s="43"/>
      <c r="D133" s="43"/>
      <c r="E133" s="43"/>
      <c r="F133" s="43"/>
    </row>
    <row r="134" spans="3:6" s="4" customFormat="1" ht="51.75" customHeight="1" x14ac:dyDescent="0.2">
      <c r="C134" s="43"/>
      <c r="D134" s="43"/>
      <c r="E134" s="43"/>
      <c r="F134" s="43"/>
    </row>
    <row r="135" spans="3:6" s="4" customFormat="1" x14ac:dyDescent="0.2">
      <c r="C135" s="43"/>
      <c r="D135" s="43"/>
      <c r="E135" s="43"/>
      <c r="F135" s="43"/>
    </row>
    <row r="136" spans="3:6" s="4" customFormat="1" x14ac:dyDescent="0.2">
      <c r="C136" s="43"/>
      <c r="D136" s="43"/>
      <c r="E136" s="43"/>
      <c r="F136" s="43"/>
    </row>
    <row r="137" spans="3:6" s="4" customFormat="1" x14ac:dyDescent="0.2">
      <c r="C137" s="43"/>
      <c r="D137" s="43"/>
      <c r="E137" s="43"/>
      <c r="F137" s="43"/>
    </row>
    <row r="138" spans="3:6" s="4" customFormat="1" x14ac:dyDescent="0.2">
      <c r="C138" s="43"/>
      <c r="D138" s="43"/>
      <c r="E138" s="43"/>
      <c r="F138" s="43"/>
    </row>
    <row r="139" spans="3:6" s="4" customFormat="1" x14ac:dyDescent="0.2">
      <c r="C139" s="43"/>
      <c r="D139" s="43"/>
      <c r="E139" s="43"/>
      <c r="F139" s="43"/>
    </row>
    <row r="140" spans="3:6" s="4" customFormat="1" x14ac:dyDescent="0.2">
      <c r="C140" s="43"/>
      <c r="D140" s="43"/>
      <c r="E140" s="43"/>
      <c r="F140" s="43"/>
    </row>
    <row r="141" spans="3:6" s="4" customFormat="1" x14ac:dyDescent="0.2">
      <c r="C141" s="43"/>
      <c r="D141" s="43"/>
      <c r="E141" s="43"/>
      <c r="F141" s="43"/>
    </row>
    <row r="142" spans="3:6" s="4" customFormat="1" x14ac:dyDescent="0.2">
      <c r="C142" s="43"/>
      <c r="D142" s="43"/>
      <c r="E142" s="43"/>
      <c r="F142" s="43"/>
    </row>
    <row r="143" spans="3:6" s="4" customFormat="1" x14ac:dyDescent="0.2">
      <c r="C143" s="43"/>
      <c r="D143" s="43"/>
      <c r="E143" s="43"/>
      <c r="F143" s="43"/>
    </row>
    <row r="144" spans="3:6" s="4" customFormat="1" x14ac:dyDescent="0.2">
      <c r="C144" s="43"/>
      <c r="D144" s="43"/>
      <c r="E144" s="43"/>
      <c r="F144" s="43"/>
    </row>
    <row r="145" spans="3:6" s="4" customFormat="1" x14ac:dyDescent="0.2">
      <c r="C145" s="43"/>
      <c r="D145" s="43"/>
      <c r="E145" s="43"/>
      <c r="F145" s="43"/>
    </row>
    <row r="146" spans="3:6" s="4" customFormat="1" x14ac:dyDescent="0.2">
      <c r="C146" s="43"/>
      <c r="D146" s="43"/>
      <c r="E146" s="43"/>
      <c r="F146" s="43"/>
    </row>
    <row r="147" spans="3:6" s="4" customFormat="1" ht="90.75" customHeight="1" x14ac:dyDescent="0.2">
      <c r="C147" s="43"/>
      <c r="D147" s="43"/>
      <c r="E147" s="43"/>
      <c r="F147" s="43"/>
    </row>
    <row r="148" spans="3:6" s="4" customFormat="1" x14ac:dyDescent="0.2">
      <c r="C148" s="43"/>
      <c r="D148" s="43"/>
      <c r="E148" s="43"/>
      <c r="F148" s="43"/>
    </row>
    <row r="149" spans="3:6" s="4" customFormat="1" x14ac:dyDescent="0.2">
      <c r="C149" s="43"/>
      <c r="D149" s="43"/>
      <c r="E149" s="43"/>
      <c r="F149" s="43"/>
    </row>
    <row r="150" spans="3:6" s="4" customFormat="1" x14ac:dyDescent="0.2">
      <c r="C150" s="43"/>
      <c r="D150" s="43"/>
      <c r="E150" s="43"/>
      <c r="F150" s="43"/>
    </row>
    <row r="151" spans="3:6" s="4" customFormat="1" x14ac:dyDescent="0.2">
      <c r="C151" s="43"/>
      <c r="D151" s="43"/>
      <c r="E151" s="43"/>
      <c r="F151" s="43"/>
    </row>
    <row r="152" spans="3:6" s="4" customFormat="1" x14ac:dyDescent="0.2">
      <c r="C152" s="43"/>
      <c r="D152" s="43"/>
      <c r="E152" s="43"/>
      <c r="F152" s="43"/>
    </row>
    <row r="153" spans="3:6" s="4" customFormat="1" x14ac:dyDescent="0.2">
      <c r="C153" s="43"/>
      <c r="D153" s="43"/>
      <c r="E153" s="43"/>
      <c r="F153" s="43"/>
    </row>
    <row r="154" spans="3:6" s="4" customFormat="1" x14ac:dyDescent="0.2">
      <c r="C154" s="43"/>
      <c r="D154" s="43"/>
      <c r="E154" s="43"/>
      <c r="F154" s="43"/>
    </row>
    <row r="155" spans="3:6" s="4" customFormat="1" x14ac:dyDescent="0.2">
      <c r="C155" s="43"/>
      <c r="D155" s="43"/>
      <c r="E155" s="43"/>
      <c r="F155" s="43"/>
    </row>
    <row r="156" spans="3:6" s="4" customFormat="1" x14ac:dyDescent="0.2">
      <c r="C156" s="43"/>
      <c r="D156" s="43"/>
      <c r="E156" s="43"/>
      <c r="F156" s="43"/>
    </row>
    <row r="157" spans="3:6" s="4" customFormat="1" x14ac:dyDescent="0.2">
      <c r="C157" s="43"/>
      <c r="D157" s="43"/>
      <c r="E157" s="43"/>
      <c r="F157" s="43"/>
    </row>
    <row r="158" spans="3:6" s="4" customFormat="1" x14ac:dyDescent="0.2">
      <c r="C158" s="43"/>
      <c r="D158" s="43"/>
      <c r="E158" s="43"/>
      <c r="F158" s="43"/>
    </row>
    <row r="159" spans="3:6" s="4" customFormat="1" x14ac:dyDescent="0.2">
      <c r="C159" s="43"/>
      <c r="D159" s="43"/>
      <c r="E159" s="43"/>
      <c r="F159" s="43"/>
    </row>
    <row r="160" spans="3:6" s="4" customFormat="1" x14ac:dyDescent="0.2">
      <c r="C160" s="43"/>
      <c r="D160" s="43"/>
      <c r="E160" s="43"/>
      <c r="F160" s="43"/>
    </row>
    <row r="161" spans="3:6" s="4" customFormat="1" x14ac:dyDescent="0.2">
      <c r="C161" s="43"/>
      <c r="D161" s="43"/>
      <c r="E161" s="43"/>
      <c r="F161" s="43"/>
    </row>
    <row r="162" spans="3:6" s="4" customFormat="1" ht="207" customHeight="1" x14ac:dyDescent="0.2">
      <c r="C162" s="43"/>
      <c r="D162" s="43"/>
      <c r="E162" s="43"/>
      <c r="F162" s="43"/>
    </row>
    <row r="163" spans="3:6" s="4" customFormat="1" x14ac:dyDescent="0.2">
      <c r="C163" s="43"/>
      <c r="D163" s="43"/>
      <c r="E163" s="43"/>
      <c r="F163" s="43"/>
    </row>
    <row r="164" spans="3:6" s="4" customFormat="1" ht="219" customHeight="1" x14ac:dyDescent="0.2">
      <c r="C164" s="43"/>
      <c r="D164" s="43"/>
      <c r="E164" s="43"/>
      <c r="F164" s="43"/>
    </row>
    <row r="165" spans="3:6" s="4" customFormat="1" x14ac:dyDescent="0.2">
      <c r="C165" s="43"/>
      <c r="D165" s="43"/>
      <c r="E165" s="43"/>
      <c r="F165" s="43"/>
    </row>
    <row r="166" spans="3:6" s="4" customFormat="1" x14ac:dyDescent="0.2">
      <c r="C166" s="43"/>
      <c r="D166" s="43"/>
      <c r="E166" s="43"/>
      <c r="F166" s="43"/>
    </row>
    <row r="167" spans="3:6" s="4" customFormat="1" x14ac:dyDescent="0.2">
      <c r="C167" s="43"/>
      <c r="D167" s="43"/>
      <c r="E167" s="43"/>
      <c r="F167" s="43"/>
    </row>
    <row r="168" spans="3:6" s="4" customFormat="1" ht="206.25" customHeight="1" x14ac:dyDescent="0.2">
      <c r="C168" s="43"/>
      <c r="D168" s="43"/>
      <c r="E168" s="43"/>
      <c r="F168" s="43"/>
    </row>
    <row r="169" spans="3:6" s="4" customFormat="1" x14ac:dyDescent="0.2">
      <c r="C169" s="43"/>
      <c r="D169" s="43"/>
      <c r="E169" s="43"/>
      <c r="F169" s="43"/>
    </row>
    <row r="170" spans="3:6" s="4" customFormat="1" x14ac:dyDescent="0.2">
      <c r="C170" s="43"/>
      <c r="D170" s="43"/>
      <c r="E170" s="43"/>
      <c r="F170" s="43"/>
    </row>
    <row r="171" spans="3:6" s="4" customFormat="1" x14ac:dyDescent="0.2">
      <c r="C171" s="43"/>
      <c r="D171" s="43"/>
      <c r="E171" s="43"/>
      <c r="F171" s="43"/>
    </row>
    <row r="172" spans="3:6" s="4" customFormat="1" x14ac:dyDescent="0.2">
      <c r="C172" s="43"/>
      <c r="D172" s="43"/>
      <c r="E172" s="43"/>
      <c r="F172" s="43"/>
    </row>
    <row r="173" spans="3:6" s="4" customFormat="1" ht="92.25" customHeight="1" x14ac:dyDescent="0.2">
      <c r="C173" s="43"/>
      <c r="D173" s="43"/>
      <c r="E173" s="43"/>
      <c r="F173" s="43"/>
    </row>
    <row r="174" spans="3:6" s="4" customFormat="1" x14ac:dyDescent="0.2">
      <c r="C174" s="43"/>
      <c r="D174" s="43"/>
      <c r="E174" s="43"/>
      <c r="F174" s="43"/>
    </row>
    <row r="175" spans="3:6" s="4" customFormat="1" x14ac:dyDescent="0.2">
      <c r="C175" s="43"/>
      <c r="D175" s="43"/>
      <c r="E175" s="43"/>
      <c r="F175" s="43"/>
    </row>
    <row r="176" spans="3:6" s="4" customFormat="1" ht="78.75" customHeight="1" x14ac:dyDescent="0.2">
      <c r="C176" s="43"/>
      <c r="D176" s="43"/>
      <c r="E176" s="43"/>
      <c r="F176" s="43"/>
    </row>
    <row r="177" spans="3:6" s="4" customFormat="1" x14ac:dyDescent="0.2">
      <c r="C177" s="43"/>
      <c r="D177" s="43"/>
      <c r="E177" s="43"/>
      <c r="F177" s="43"/>
    </row>
    <row r="178" spans="3:6" s="4" customFormat="1" x14ac:dyDescent="0.2">
      <c r="C178" s="43"/>
      <c r="D178" s="43"/>
      <c r="E178" s="43"/>
      <c r="F178" s="43"/>
    </row>
    <row r="179" spans="3:6" s="4" customFormat="1" ht="39.75" customHeight="1" x14ac:dyDescent="0.2">
      <c r="C179" s="43"/>
      <c r="D179" s="43"/>
      <c r="E179" s="43"/>
      <c r="F179" s="43"/>
    </row>
    <row r="180" spans="3:6" s="4" customFormat="1" x14ac:dyDescent="0.2">
      <c r="C180" s="43"/>
      <c r="D180" s="43"/>
      <c r="E180" s="43"/>
      <c r="F180" s="43"/>
    </row>
    <row r="181" spans="3:6" s="4" customFormat="1" x14ac:dyDescent="0.2">
      <c r="C181" s="43"/>
      <c r="D181" s="43"/>
      <c r="E181" s="43"/>
      <c r="F181" s="43"/>
    </row>
    <row r="182" spans="3:6" s="4" customFormat="1" ht="103.5" customHeight="1" x14ac:dyDescent="0.2">
      <c r="C182" s="43"/>
      <c r="D182" s="43"/>
      <c r="E182" s="43"/>
      <c r="F182" s="43"/>
    </row>
    <row r="183" spans="3:6" s="4" customFormat="1" ht="103.5" customHeight="1" x14ac:dyDescent="0.2">
      <c r="C183" s="43"/>
      <c r="D183" s="43"/>
      <c r="E183" s="43"/>
      <c r="F183" s="43"/>
    </row>
    <row r="184" spans="3:6" s="4" customFormat="1" x14ac:dyDescent="0.2">
      <c r="C184" s="43"/>
      <c r="D184" s="43"/>
      <c r="E184" s="43"/>
      <c r="F184" s="43"/>
    </row>
    <row r="185" spans="3:6" s="4" customFormat="1" x14ac:dyDescent="0.2">
      <c r="C185" s="43"/>
      <c r="D185" s="43"/>
      <c r="E185" s="43"/>
      <c r="F185" s="43"/>
    </row>
    <row r="186" spans="3:6" s="4" customFormat="1" x14ac:dyDescent="0.2">
      <c r="C186" s="43"/>
      <c r="D186" s="43"/>
      <c r="E186" s="43"/>
      <c r="F186" s="43"/>
    </row>
    <row r="187" spans="3:6" s="4" customFormat="1" x14ac:dyDescent="0.2">
      <c r="C187" s="43"/>
      <c r="D187" s="43"/>
      <c r="E187" s="43"/>
      <c r="F187" s="43"/>
    </row>
    <row r="188" spans="3:6" s="4" customFormat="1" x14ac:dyDescent="0.2">
      <c r="C188" s="43"/>
      <c r="D188" s="43"/>
      <c r="E188" s="43"/>
      <c r="F188" s="43"/>
    </row>
    <row r="189" spans="3:6" s="4" customFormat="1" x14ac:dyDescent="0.2">
      <c r="C189" s="43"/>
      <c r="D189" s="43"/>
      <c r="E189" s="43"/>
      <c r="F189" s="43"/>
    </row>
    <row r="190" spans="3:6" s="4" customFormat="1" x14ac:dyDescent="0.2">
      <c r="C190" s="43"/>
      <c r="D190" s="43"/>
      <c r="E190" s="43"/>
      <c r="F190" s="43"/>
    </row>
    <row r="191" spans="3:6" s="4" customFormat="1" ht="78" customHeight="1" x14ac:dyDescent="0.2">
      <c r="C191" s="43"/>
      <c r="D191" s="43"/>
      <c r="E191" s="43"/>
      <c r="F191" s="43"/>
    </row>
    <row r="192" spans="3:6" s="4" customFormat="1" x14ac:dyDescent="0.2">
      <c r="C192" s="43"/>
      <c r="D192" s="43"/>
      <c r="E192" s="43"/>
      <c r="F192" s="43"/>
    </row>
    <row r="193" spans="3:6" s="4" customFormat="1" ht="103.5" customHeight="1" x14ac:dyDescent="0.2">
      <c r="C193" s="43"/>
      <c r="D193" s="43"/>
      <c r="E193" s="43"/>
      <c r="F193" s="43"/>
    </row>
    <row r="194" spans="3:6" s="4" customFormat="1" x14ac:dyDescent="0.2">
      <c r="C194" s="43"/>
      <c r="D194" s="43"/>
      <c r="E194" s="43"/>
      <c r="F194" s="43"/>
    </row>
    <row r="195" spans="3:6" s="4" customFormat="1" x14ac:dyDescent="0.2">
      <c r="C195" s="43"/>
      <c r="D195" s="43"/>
      <c r="E195" s="43"/>
      <c r="F195" s="43"/>
    </row>
    <row r="196" spans="3:6" s="4" customFormat="1" x14ac:dyDescent="0.2">
      <c r="C196" s="43"/>
      <c r="D196" s="43"/>
      <c r="E196" s="43"/>
      <c r="F196" s="43"/>
    </row>
    <row r="197" spans="3:6" s="4" customFormat="1" x14ac:dyDescent="0.2">
      <c r="C197" s="43"/>
      <c r="D197" s="43"/>
      <c r="E197" s="43"/>
      <c r="F197" s="43"/>
    </row>
    <row r="198" spans="3:6" s="4" customFormat="1" x14ac:dyDescent="0.2">
      <c r="C198" s="43"/>
      <c r="D198" s="43"/>
      <c r="E198" s="43"/>
      <c r="F198" s="43"/>
    </row>
    <row r="199" spans="3:6" s="4" customFormat="1" x14ac:dyDescent="0.2">
      <c r="C199" s="43"/>
      <c r="D199" s="43"/>
      <c r="E199" s="43"/>
      <c r="F199" s="43"/>
    </row>
    <row r="200" spans="3:6" s="4" customFormat="1" x14ac:dyDescent="0.2">
      <c r="C200" s="43"/>
      <c r="D200" s="43"/>
      <c r="E200" s="43"/>
      <c r="F200" s="43"/>
    </row>
    <row r="201" spans="3:6" s="4" customFormat="1" x14ac:dyDescent="0.2">
      <c r="C201" s="43"/>
      <c r="D201" s="43"/>
      <c r="E201" s="43"/>
      <c r="F201" s="43"/>
    </row>
    <row r="202" spans="3:6" s="4" customFormat="1" ht="52.5" customHeight="1" x14ac:dyDescent="0.2">
      <c r="C202" s="43"/>
      <c r="D202" s="43"/>
      <c r="E202" s="43"/>
      <c r="F202" s="43"/>
    </row>
    <row r="203" spans="3:6" s="4" customFormat="1" x14ac:dyDescent="0.2">
      <c r="C203" s="43"/>
      <c r="D203" s="43"/>
      <c r="E203" s="43"/>
      <c r="F203" s="43"/>
    </row>
    <row r="204" spans="3:6" s="4" customFormat="1" x14ac:dyDescent="0.2">
      <c r="C204" s="43"/>
      <c r="D204" s="43"/>
      <c r="E204" s="43"/>
      <c r="F204" s="43"/>
    </row>
    <row r="205" spans="3:6" s="4" customFormat="1" x14ac:dyDescent="0.2">
      <c r="C205" s="43"/>
      <c r="D205" s="43"/>
      <c r="E205" s="43"/>
      <c r="F205" s="43"/>
    </row>
    <row r="206" spans="3:6" s="4" customFormat="1" x14ac:dyDescent="0.2">
      <c r="C206" s="43"/>
      <c r="D206" s="43"/>
      <c r="E206" s="43"/>
      <c r="F206" s="43"/>
    </row>
    <row r="207" spans="3:6" s="4" customFormat="1" x14ac:dyDescent="0.2">
      <c r="C207" s="43"/>
      <c r="D207" s="43"/>
      <c r="E207" s="43"/>
      <c r="F207" s="43"/>
    </row>
    <row r="208" spans="3:6" s="4" customFormat="1" x14ac:dyDescent="0.2">
      <c r="C208" s="43"/>
      <c r="D208" s="43"/>
      <c r="E208" s="43"/>
      <c r="F208" s="43"/>
    </row>
    <row r="209" spans="1:1" x14ac:dyDescent="0.2">
      <c r="A209" s="4"/>
    </row>
    <row r="210" spans="1:1" x14ac:dyDescent="0.2">
      <c r="A210" s="4"/>
    </row>
    <row r="211" spans="1:1" x14ac:dyDescent="0.2">
      <c r="A211" s="4"/>
    </row>
    <row r="212" spans="1:1" x14ac:dyDescent="0.2">
      <c r="A212" s="4"/>
    </row>
    <row r="213" spans="1:1" ht="230.25" customHeight="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x14ac:dyDescent="0.2">
      <c r="A220" s="4"/>
    </row>
    <row r="221" spans="1:1" x14ac:dyDescent="0.2">
      <c r="A221" s="4"/>
    </row>
    <row r="222" spans="1:1" ht="165.75" customHeight="1" x14ac:dyDescent="0.2">
      <c r="A222" s="4"/>
    </row>
    <row r="223" spans="1:1" x14ac:dyDescent="0.2">
      <c r="A223" s="4"/>
    </row>
    <row r="224" spans="1:1" x14ac:dyDescent="0.2">
      <c r="A224" s="4"/>
    </row>
    <row r="225" spans="1:7" x14ac:dyDescent="0.2">
      <c r="A225" s="4"/>
    </row>
    <row r="226" spans="1:7" x14ac:dyDescent="0.2">
      <c r="A226" s="4"/>
    </row>
    <row r="227" spans="1:7" x14ac:dyDescent="0.2">
      <c r="A227" s="4"/>
    </row>
    <row r="228" spans="1:7" x14ac:dyDescent="0.2">
      <c r="A228" s="4"/>
    </row>
    <row r="229" spans="1:7" x14ac:dyDescent="0.2">
      <c r="A229" s="4"/>
    </row>
    <row r="230" spans="1:7" ht="165" customHeight="1" x14ac:dyDescent="0.2">
      <c r="A230" s="4"/>
    </row>
    <row r="231" spans="1:7" x14ac:dyDescent="0.2">
      <c r="A231" s="4"/>
    </row>
    <row r="232" spans="1:7" x14ac:dyDescent="0.2">
      <c r="A232" s="4"/>
    </row>
    <row r="233" spans="1:7" x14ac:dyDescent="0.2">
      <c r="A233" s="4"/>
    </row>
    <row r="234" spans="1:7" x14ac:dyDescent="0.2">
      <c r="A234" s="4"/>
    </row>
    <row r="235" spans="1:7" x14ac:dyDescent="0.2">
      <c r="A235" s="4"/>
    </row>
    <row r="236" spans="1:7" x14ac:dyDescent="0.2">
      <c r="A236" s="4"/>
    </row>
    <row r="237" spans="1:7" x14ac:dyDescent="0.2">
      <c r="A237" s="4"/>
    </row>
    <row r="238" spans="1:7" s="43" customFormat="1" ht="53.25" customHeight="1" x14ac:dyDescent="0.2">
      <c r="A238" s="4"/>
      <c r="B238" s="4"/>
      <c r="G238" s="4"/>
    </row>
    <row r="239" spans="1:7" s="43" customFormat="1" ht="53.25" customHeight="1" x14ac:dyDescent="0.2">
      <c r="A239" s="4"/>
      <c r="B239" s="4"/>
      <c r="G239" s="4"/>
    </row>
    <row r="240" spans="1:7" s="43" customFormat="1" x14ac:dyDescent="0.2">
      <c r="A240" s="4"/>
      <c r="B240" s="4"/>
      <c r="G240" s="4"/>
    </row>
    <row r="241" spans="1:7" s="43" customFormat="1" x14ac:dyDescent="0.2">
      <c r="A241" s="4"/>
      <c r="B241" s="4"/>
      <c r="G241" s="4"/>
    </row>
    <row r="242" spans="1:7" s="43" customFormat="1" x14ac:dyDescent="0.2">
      <c r="A242" s="4"/>
      <c r="B242" s="4"/>
      <c r="G242" s="4"/>
    </row>
    <row r="243" spans="1:7" s="43" customFormat="1" x14ac:dyDescent="0.2">
      <c r="A243" s="4"/>
      <c r="B243" s="4"/>
      <c r="G243" s="4"/>
    </row>
    <row r="244" spans="1:7" s="43" customFormat="1" x14ac:dyDescent="0.2">
      <c r="A244" s="4"/>
      <c r="B244" s="4"/>
      <c r="G244" s="4"/>
    </row>
    <row r="245" spans="1:7" s="43" customFormat="1" x14ac:dyDescent="0.2">
      <c r="A245" s="4"/>
      <c r="B245" s="4"/>
      <c r="G245" s="4"/>
    </row>
    <row r="246" spans="1:7" s="43" customFormat="1" x14ac:dyDescent="0.2">
      <c r="A246" s="4"/>
      <c r="B246" s="4"/>
      <c r="G246" s="4"/>
    </row>
    <row r="247" spans="1:7" s="43" customFormat="1" x14ac:dyDescent="0.2">
      <c r="A247" s="4"/>
      <c r="B247" s="4"/>
      <c r="G247" s="4"/>
    </row>
    <row r="248" spans="1:7" s="43" customFormat="1" x14ac:dyDescent="0.2">
      <c r="A248" s="4"/>
      <c r="B248" s="4"/>
      <c r="G248" s="4"/>
    </row>
    <row r="249" spans="1:7" s="43" customFormat="1" x14ac:dyDescent="0.2">
      <c r="A249" s="6"/>
      <c r="B249" s="6"/>
      <c r="G249" s="4"/>
    </row>
    <row r="250" spans="1:7" s="43" customFormat="1" x14ac:dyDescent="0.2">
      <c r="A250" s="6"/>
      <c r="B250" s="6"/>
      <c r="G250" s="4"/>
    </row>
    <row r="251" spans="1:7" s="43" customFormat="1" x14ac:dyDescent="0.2">
      <c r="A251" s="6"/>
      <c r="B251" s="6"/>
      <c r="G251" s="4"/>
    </row>
    <row r="252" spans="1:7" s="43" customFormat="1" x14ac:dyDescent="0.2">
      <c r="A252" s="6"/>
      <c r="B252" s="6"/>
      <c r="G252" s="4"/>
    </row>
    <row r="253" spans="1:7" s="43" customFormat="1" x14ac:dyDescent="0.2">
      <c r="A253" s="4"/>
      <c r="B253" s="4"/>
      <c r="G253" s="4"/>
    </row>
    <row r="254" spans="1:7" ht="26.25" customHeight="1" x14ac:dyDescent="0.2">
      <c r="A254" s="4"/>
    </row>
    <row r="255" spans="1:7" x14ac:dyDescent="0.2">
      <c r="A255" s="4"/>
    </row>
    <row r="256" spans="1:7" x14ac:dyDescent="0.2">
      <c r="A256" s="4"/>
    </row>
    <row r="257" spans="1:6" ht="243.75" customHeight="1" x14ac:dyDescent="0.2">
      <c r="A257" s="4"/>
    </row>
    <row r="258" spans="1:6" s="6" customFormat="1" x14ac:dyDescent="0.2">
      <c r="A258" s="4"/>
      <c r="B258" s="4"/>
      <c r="C258" s="43"/>
      <c r="D258" s="43"/>
      <c r="E258" s="43"/>
      <c r="F258" s="43"/>
    </row>
    <row r="259" spans="1:6" s="6" customFormat="1" x14ac:dyDescent="0.2">
      <c r="A259" s="4"/>
      <c r="B259" s="4"/>
      <c r="C259" s="43"/>
      <c r="D259" s="43"/>
      <c r="E259" s="43"/>
      <c r="F259" s="43"/>
    </row>
    <row r="260" spans="1:6" s="6" customFormat="1" x14ac:dyDescent="0.2">
      <c r="A260" s="4"/>
      <c r="B260" s="4"/>
      <c r="C260" s="43"/>
      <c r="D260" s="43"/>
      <c r="E260" s="43"/>
      <c r="F260" s="43"/>
    </row>
    <row r="261" spans="1:6" s="6" customFormat="1" x14ac:dyDescent="0.2">
      <c r="A261" s="4"/>
      <c r="B261" s="4"/>
      <c r="C261" s="43"/>
      <c r="D261" s="43"/>
      <c r="E261" s="43"/>
      <c r="F261" s="43"/>
    </row>
    <row r="262" spans="1:6" x14ac:dyDescent="0.2">
      <c r="A262" s="4"/>
    </row>
    <row r="263" spans="1:6" x14ac:dyDescent="0.2">
      <c r="A263" s="4"/>
    </row>
    <row r="264" spans="1:6" x14ac:dyDescent="0.2">
      <c r="A264" s="4"/>
    </row>
    <row r="265" spans="1:6" ht="63" customHeight="1" x14ac:dyDescent="0.2">
      <c r="A265" s="4"/>
    </row>
    <row r="266" spans="1:6" ht="64.5" customHeight="1" x14ac:dyDescent="0.2">
      <c r="A266" s="4"/>
    </row>
    <row r="267" spans="1:6" ht="39" customHeight="1" x14ac:dyDescent="0.2">
      <c r="A267" s="4"/>
    </row>
    <row r="268" spans="1:6" ht="116.25" customHeight="1" x14ac:dyDescent="0.2">
      <c r="A268" s="4"/>
    </row>
    <row r="269" spans="1:6" ht="27" customHeight="1" x14ac:dyDescent="0.2">
      <c r="A269" s="4"/>
    </row>
    <row r="270" spans="1:6" ht="26.25" customHeight="1" x14ac:dyDescent="0.2">
      <c r="A270" s="4"/>
    </row>
    <row r="271" spans="1:6" ht="64.5" customHeight="1" x14ac:dyDescent="0.2">
      <c r="A271" s="4"/>
    </row>
    <row r="272" spans="1:6" x14ac:dyDescent="0.2">
      <c r="A272" s="4"/>
    </row>
    <row r="273" spans="1:6" x14ac:dyDescent="0.2">
      <c r="A273" s="4"/>
    </row>
    <row r="274" spans="1:6" x14ac:dyDescent="0.2">
      <c r="A274" s="4"/>
    </row>
    <row r="275" spans="1:6" ht="64.5" customHeight="1" x14ac:dyDescent="0.2">
      <c r="A275" s="4"/>
    </row>
    <row r="276" spans="1:6" x14ac:dyDescent="0.2">
      <c r="A276" s="4"/>
    </row>
    <row r="277" spans="1:6" x14ac:dyDescent="0.2">
      <c r="A277" s="4"/>
    </row>
    <row r="278" spans="1:6" x14ac:dyDescent="0.2">
      <c r="A278" s="4"/>
    </row>
    <row r="279" spans="1:6" x14ac:dyDescent="0.2">
      <c r="A279" s="4"/>
    </row>
    <row r="280" spans="1:6" ht="101.25" customHeight="1" x14ac:dyDescent="0.2">
      <c r="A280" s="4"/>
    </row>
    <row r="281" spans="1:6" x14ac:dyDescent="0.2">
      <c r="A281" s="4"/>
    </row>
    <row r="282" spans="1:6" x14ac:dyDescent="0.2">
      <c r="A282" s="4"/>
    </row>
    <row r="283" spans="1:6" ht="40.5" customHeight="1" x14ac:dyDescent="0.2">
      <c r="A283" s="3"/>
      <c r="B283" s="3"/>
      <c r="C283" s="3"/>
      <c r="D283" s="3"/>
      <c r="E283" s="3"/>
      <c r="F283" s="3"/>
    </row>
    <row r="284" spans="1:6" x14ac:dyDescent="0.2">
      <c r="A284" s="4"/>
    </row>
    <row r="285" spans="1:6" x14ac:dyDescent="0.2">
      <c r="A285" s="4"/>
    </row>
    <row r="286" spans="1:6" x14ac:dyDescent="0.2">
      <c r="A286" s="4"/>
    </row>
    <row r="287" spans="1:6" x14ac:dyDescent="0.2">
      <c r="A287" s="4"/>
    </row>
    <row r="288" spans="1:6" x14ac:dyDescent="0.2">
      <c r="A288" s="4"/>
    </row>
    <row r="289" spans="1:6" x14ac:dyDescent="0.2">
      <c r="A289" s="4"/>
    </row>
    <row r="290" spans="1:6" x14ac:dyDescent="0.2">
      <c r="A290" s="4"/>
    </row>
    <row r="291" spans="1:6" ht="18.75" customHeight="1" x14ac:dyDescent="0.2">
      <c r="A291" s="4"/>
    </row>
    <row r="292" spans="1:6" s="2" customFormat="1" ht="20.100000000000001" customHeight="1" x14ac:dyDescent="0.2">
      <c r="A292" s="4"/>
      <c r="B292" s="4"/>
      <c r="C292" s="43"/>
      <c r="D292" s="43"/>
      <c r="E292" s="43"/>
      <c r="F292" s="43"/>
    </row>
    <row r="293" spans="1:6" ht="20.100000000000001" customHeight="1" x14ac:dyDescent="0.2">
      <c r="A293" s="4"/>
    </row>
    <row r="294" spans="1:6" ht="20.100000000000001" customHeight="1" x14ac:dyDescent="0.2">
      <c r="A294" s="4"/>
    </row>
    <row r="295" spans="1:6" ht="20.100000000000001" customHeight="1" x14ac:dyDescent="0.2">
      <c r="A295" s="4"/>
    </row>
    <row r="296" spans="1:6" ht="20.100000000000001" customHeight="1" x14ac:dyDescent="0.2"/>
    <row r="297" spans="1:6" ht="20.100000000000001" customHeight="1" x14ac:dyDescent="0.2"/>
    <row r="298" spans="1:6" ht="20.100000000000001" customHeight="1" x14ac:dyDescent="0.2">
      <c r="A298" s="4"/>
    </row>
    <row r="299" spans="1:6" ht="20.100000000000001" customHeight="1" x14ac:dyDescent="0.2">
      <c r="A299" s="3"/>
      <c r="B299" s="3"/>
      <c r="C299" s="3"/>
      <c r="D299" s="3"/>
      <c r="E299" s="3"/>
      <c r="F299" s="3"/>
    </row>
    <row r="300" spans="1:6" ht="20.100000000000001" customHeight="1" x14ac:dyDescent="0.2">
      <c r="A300" s="3"/>
      <c r="B300" s="3"/>
      <c r="C300" s="3"/>
      <c r="D300" s="3"/>
      <c r="E300" s="3"/>
      <c r="F300" s="3"/>
    </row>
    <row r="301" spans="1:6" ht="20.100000000000001" customHeight="1" x14ac:dyDescent="0.2">
      <c r="A301" s="4"/>
    </row>
    <row r="302" spans="1:6" ht="20.100000000000001" customHeight="1" x14ac:dyDescent="0.2">
      <c r="A302" s="4"/>
    </row>
    <row r="303" spans="1:6" ht="21" customHeight="1" x14ac:dyDescent="0.2"/>
    <row r="308" spans="1:6" s="2" customFormat="1" ht="20.100000000000001" customHeight="1" x14ac:dyDescent="0.2">
      <c r="A308" s="83"/>
      <c r="B308" s="4"/>
      <c r="C308" s="43"/>
      <c r="D308" s="43"/>
      <c r="E308" s="43"/>
      <c r="F308" s="43"/>
    </row>
    <row r="309" spans="1:6" s="2" customFormat="1" ht="20.100000000000001" customHeight="1" x14ac:dyDescent="0.2">
      <c r="A309" s="83"/>
      <c r="B309" s="4"/>
      <c r="C309" s="43"/>
      <c r="D309" s="43"/>
      <c r="E309" s="43"/>
      <c r="F309" s="43"/>
    </row>
    <row r="310" spans="1:6" ht="21" customHeight="1" x14ac:dyDescent="0.2"/>
  </sheetData>
  <sheetProtection algorithmName="SHA-512" hashValue="2DPx0o9dkX41UPdg0KfxA26tV4YQeiVJu4FVgbq4TaORgI0xhEpYCL7+nCe2T5arZ+udaGH7VLZE1D0z2ukAKA==" saltValue="CRX/stXmioymYAzBb8Q3SQ==" spinCount="100000" sheet="1" objects="1" scenarios="1"/>
  <mergeCells count="14">
    <mergeCell ref="D120:F120"/>
    <mergeCell ref="D121:F121"/>
    <mergeCell ref="D114:F114"/>
    <mergeCell ref="D115:F115"/>
    <mergeCell ref="D116:F116"/>
    <mergeCell ref="D117:F117"/>
    <mergeCell ref="D118:F118"/>
    <mergeCell ref="D119:F119"/>
    <mergeCell ref="D113:F113"/>
    <mergeCell ref="A1:F1"/>
    <mergeCell ref="A72:A74"/>
    <mergeCell ref="A76:A78"/>
    <mergeCell ref="E110:F110"/>
    <mergeCell ref="D112:F112"/>
  </mergeCells>
  <conditionalFormatting sqref="A79:A94">
    <cfRule type="cellIs" dxfId="24" priority="3" stopIfTrue="1" operator="equal">
      <formula>0</formula>
    </cfRule>
  </conditionalFormatting>
  <conditionalFormatting sqref="C14:D20">
    <cfRule type="cellIs" dxfId="23" priority="17" stopIfTrue="1" operator="equal">
      <formula>0</formula>
    </cfRule>
  </conditionalFormatting>
  <conditionalFormatting sqref="C3:E6 F3:F10 C7:D10 E8 E10 E20 C26:E26 F26:F45 C27:D33 C34:E34 C35:D45 E36:E45 C46:F46 E47:E48 C47:D51 F47:F51 E50:E51 C52:F52 C53:E53 F53:F60 C54:D60 A55:A61 E56:E60 C61:F61 D62 F62 C62:C64 D63:F64 A63:A76 B66 C92:D95 F92:F101 C97:D101 C102:F113 A105:A65536">
    <cfRule type="cellIs" dxfId="22" priority="20" stopIfTrue="1" operator="equal">
      <formula>0</formula>
    </cfRule>
  </conditionalFormatting>
  <conditionalFormatting sqref="C11:F13">
    <cfRule type="cellIs" dxfId="21" priority="5" stopIfTrue="1" operator="equal">
      <formula>0</formula>
    </cfRule>
  </conditionalFormatting>
  <conditionalFormatting sqref="C21:F25">
    <cfRule type="cellIs" dxfId="20" priority="1" stopIfTrue="1" operator="equal">
      <formula>0</formula>
    </cfRule>
  </conditionalFormatting>
  <conditionalFormatting sqref="C65:F91">
    <cfRule type="cellIs" dxfId="19" priority="2" stopIfTrue="1" operator="equal">
      <formula>0</formula>
    </cfRule>
  </conditionalFormatting>
  <conditionalFormatting sqref="E14:E15">
    <cfRule type="cellIs" dxfId="18" priority="16" stopIfTrue="1" operator="equal">
      <formula>0</formula>
    </cfRule>
  </conditionalFormatting>
  <conditionalFormatting sqref="E95">
    <cfRule type="cellIs" dxfId="17" priority="19" stopIfTrue="1" operator="equal">
      <formula>0</formula>
    </cfRule>
  </conditionalFormatting>
  <conditionalFormatting sqref="F14:F20">
    <cfRule type="cellIs" dxfId="16" priority="15" stopIfTrue="1" operator="equal">
      <formula>0</formula>
    </cfRule>
  </conditionalFormatting>
  <pageMargins left="0.7" right="0.7" top="0.75" bottom="0.75" header="0.3" footer="0.3"/>
  <pageSetup paperSize="9" scale="74" firstPageNumber="87" orientation="portrait" blackAndWhite="1" useFirstPageNumber="1" r:id="rId1"/>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4D16B-508D-43AC-B74E-8F45EE164F87}">
  <dimension ref="A1:L309"/>
  <sheetViews>
    <sheetView view="pageBreakPreview" topLeftCell="A85" zoomScaleNormal="100" zoomScaleSheetLayoutView="100" workbookViewId="0">
      <selection activeCell="E90" sqref="E6:E90"/>
    </sheetView>
  </sheetViews>
  <sheetFormatPr defaultRowHeight="12.75" x14ac:dyDescent="0.2"/>
  <cols>
    <col min="1" max="1" width="7.140625" style="83" customWidth="1"/>
    <col min="2" max="2" width="51.5703125" style="4" customWidth="1"/>
    <col min="3" max="3" width="10.7109375" style="43" customWidth="1"/>
    <col min="4" max="4" width="9.28515625" style="43" customWidth="1"/>
    <col min="5" max="5" width="14.85546875" style="43" customWidth="1"/>
    <col min="6" max="6" width="19.42578125" style="43" customWidth="1"/>
    <col min="7" max="7" width="9.140625" style="91"/>
    <col min="8" max="8" width="9.140625" style="4"/>
    <col min="9" max="9" width="47.85546875" style="4" customWidth="1"/>
    <col min="10" max="16384" width="9.140625" style="4"/>
  </cols>
  <sheetData>
    <row r="1" spans="1:12" s="1" customFormat="1" ht="43.5" customHeight="1" x14ac:dyDescent="0.2">
      <c r="A1" s="133" t="s">
        <v>142</v>
      </c>
      <c r="B1" s="134"/>
      <c r="C1" s="134"/>
      <c r="D1" s="134"/>
      <c r="E1" s="134"/>
      <c r="F1" s="135"/>
      <c r="G1" s="90"/>
    </row>
    <row r="2" spans="1:12" s="2" customFormat="1" ht="24" customHeight="1" thickBot="1" x14ac:dyDescent="0.25">
      <c r="A2" s="36"/>
      <c r="B2" s="37"/>
      <c r="C2" s="37"/>
      <c r="D2" s="37"/>
      <c r="E2" s="37"/>
      <c r="F2" s="37"/>
      <c r="G2" s="91"/>
      <c r="H2" s="4"/>
      <c r="I2" s="4"/>
      <c r="J2" s="4"/>
    </row>
    <row r="3" spans="1:12" s="1" customFormat="1" ht="33" customHeight="1" thickTop="1" x14ac:dyDescent="0.2">
      <c r="A3" s="55" t="s">
        <v>0</v>
      </c>
      <c r="B3" s="56" t="s">
        <v>49</v>
      </c>
      <c r="C3" s="57" t="s">
        <v>50</v>
      </c>
      <c r="D3" s="58" t="s">
        <v>8</v>
      </c>
      <c r="E3" s="58" t="s">
        <v>51</v>
      </c>
      <c r="F3" s="58" t="s">
        <v>52</v>
      </c>
      <c r="G3" s="90"/>
    </row>
    <row r="4" spans="1:12" s="3" customFormat="1" ht="15" x14ac:dyDescent="0.25">
      <c r="A4" s="32"/>
      <c r="B4" s="59" t="s">
        <v>4</v>
      </c>
      <c r="C4" s="34"/>
      <c r="D4" s="60"/>
      <c r="E4" s="61"/>
      <c r="F4" s="62"/>
      <c r="G4" s="92"/>
    </row>
    <row r="5" spans="1:12" x14ac:dyDescent="0.2">
      <c r="A5" s="7"/>
      <c r="B5" s="52"/>
      <c r="C5" s="47"/>
      <c r="D5" s="11"/>
      <c r="E5" s="11"/>
      <c r="F5" s="39"/>
    </row>
    <row r="6" spans="1:12" ht="140.25" x14ac:dyDescent="0.2">
      <c r="A6" s="7" t="s">
        <v>5</v>
      </c>
      <c r="B6" s="38" t="s">
        <v>48</v>
      </c>
      <c r="C6" s="47" t="s">
        <v>27</v>
      </c>
      <c r="D6" s="11">
        <v>1</v>
      </c>
      <c r="E6" s="110"/>
      <c r="F6" s="39">
        <f>D6*E6</f>
        <v>0</v>
      </c>
    </row>
    <row r="7" spans="1:12" ht="89.25" x14ac:dyDescent="0.2">
      <c r="A7" s="7" t="s">
        <v>10</v>
      </c>
      <c r="B7" s="38" t="s">
        <v>146</v>
      </c>
      <c r="C7" s="46" t="s">
        <v>1</v>
      </c>
      <c r="D7" s="64">
        <v>35</v>
      </c>
      <c r="E7" s="115"/>
      <c r="F7" s="39">
        <f>D7*E7</f>
        <v>0</v>
      </c>
    </row>
    <row r="8" spans="1:12" ht="38.25" x14ac:dyDescent="0.2">
      <c r="A8" s="7" t="s">
        <v>6</v>
      </c>
      <c r="B8" s="38" t="s">
        <v>128</v>
      </c>
      <c r="C8" s="17" t="s">
        <v>2</v>
      </c>
      <c r="D8" s="11">
        <v>2</v>
      </c>
      <c r="E8" s="115"/>
      <c r="F8" s="39">
        <f>D8*E8</f>
        <v>0</v>
      </c>
    </row>
    <row r="9" spans="1:12" ht="25.5" x14ac:dyDescent="0.2">
      <c r="A9" s="7" t="s">
        <v>7</v>
      </c>
      <c r="B9" s="38" t="s">
        <v>124</v>
      </c>
      <c r="C9" s="86" t="s">
        <v>24</v>
      </c>
      <c r="D9" s="64">
        <v>30</v>
      </c>
      <c r="E9" s="115"/>
      <c r="F9" s="39"/>
    </row>
    <row r="10" spans="1:12" ht="25.5" x14ac:dyDescent="0.2">
      <c r="A10" s="7" t="s">
        <v>16</v>
      </c>
      <c r="B10" s="38" t="s">
        <v>135</v>
      </c>
      <c r="C10" s="86" t="s">
        <v>2</v>
      </c>
      <c r="D10" s="64">
        <v>12</v>
      </c>
      <c r="E10" s="115"/>
      <c r="F10" s="39"/>
    </row>
    <row r="11" spans="1:12" ht="38.25" x14ac:dyDescent="0.2">
      <c r="A11" s="7" t="s">
        <v>17</v>
      </c>
      <c r="B11" s="38" t="s">
        <v>113</v>
      </c>
      <c r="C11" s="17" t="s">
        <v>2</v>
      </c>
      <c r="D11" s="11">
        <v>2</v>
      </c>
      <c r="E11" s="115"/>
      <c r="F11" s="39">
        <f>D11*E11</f>
        <v>0</v>
      </c>
    </row>
    <row r="12" spans="1:12" ht="63.75" x14ac:dyDescent="0.2">
      <c r="A12" s="7" t="s">
        <v>18</v>
      </c>
      <c r="B12" s="38" t="s">
        <v>133</v>
      </c>
      <c r="C12" s="47"/>
      <c r="D12" s="11"/>
      <c r="E12" s="111"/>
      <c r="F12" s="39"/>
      <c r="H12" s="91"/>
      <c r="I12" s="91"/>
      <c r="J12" s="91"/>
      <c r="K12" s="91"/>
      <c r="L12" s="91"/>
    </row>
    <row r="13" spans="1:12" x14ac:dyDescent="0.2">
      <c r="A13" s="7" t="s">
        <v>147</v>
      </c>
      <c r="B13" s="26" t="s">
        <v>53</v>
      </c>
      <c r="C13" s="47" t="s">
        <v>2</v>
      </c>
      <c r="D13" s="9">
        <v>10</v>
      </c>
      <c r="E13" s="110"/>
      <c r="F13" s="39">
        <f>D13*E13</f>
        <v>0</v>
      </c>
      <c r="H13" s="91"/>
      <c r="I13" s="91"/>
      <c r="J13" s="91"/>
      <c r="K13" s="91"/>
      <c r="L13" s="91"/>
    </row>
    <row r="14" spans="1:12" ht="70.5" customHeight="1" x14ac:dyDescent="0.2">
      <c r="A14" s="7" t="s">
        <v>20</v>
      </c>
      <c r="B14" s="38" t="s">
        <v>54</v>
      </c>
      <c r="C14" s="46"/>
      <c r="D14" s="64"/>
      <c r="E14" s="113"/>
      <c r="F14" s="39"/>
      <c r="H14" s="91"/>
      <c r="I14" s="91"/>
      <c r="J14" s="91"/>
      <c r="K14" s="91"/>
      <c r="L14" s="91"/>
    </row>
    <row r="15" spans="1:12" x14ac:dyDescent="0.2">
      <c r="A15" s="7" t="s">
        <v>148</v>
      </c>
      <c r="B15" s="26" t="s">
        <v>53</v>
      </c>
      <c r="C15" s="47" t="s">
        <v>24</v>
      </c>
      <c r="D15" s="12">
        <v>8</v>
      </c>
      <c r="E15" s="114"/>
      <c r="F15" s="39">
        <f>D15*E15</f>
        <v>0</v>
      </c>
      <c r="G15" s="93"/>
      <c r="H15" s="93"/>
      <c r="I15" s="93"/>
      <c r="J15" s="93"/>
      <c r="K15" s="93"/>
      <c r="L15" s="93"/>
    </row>
    <row r="16" spans="1:12" x14ac:dyDescent="0.2">
      <c r="A16" s="63"/>
      <c r="B16" s="52"/>
      <c r="C16" s="17"/>
      <c r="D16" s="11"/>
      <c r="E16" s="109"/>
      <c r="F16" s="39"/>
    </row>
    <row r="17" spans="1:7" ht="30" x14ac:dyDescent="0.2">
      <c r="A17" s="8"/>
      <c r="B17" s="33" t="s">
        <v>55</v>
      </c>
      <c r="C17" s="18"/>
      <c r="D17" s="11"/>
      <c r="E17" s="116"/>
      <c r="F17" s="39">
        <f>SUM(F5:F15)</f>
        <v>0</v>
      </c>
    </row>
    <row r="18" spans="1:7" x14ac:dyDescent="0.2">
      <c r="A18" s="8"/>
      <c r="B18" s="42"/>
      <c r="C18" s="18"/>
      <c r="D18" s="11"/>
      <c r="E18" s="116"/>
      <c r="F18" s="39"/>
    </row>
    <row r="19" spans="1:7" ht="15" x14ac:dyDescent="0.25">
      <c r="A19" s="32"/>
      <c r="B19" s="33" t="s">
        <v>22</v>
      </c>
      <c r="C19" s="34"/>
      <c r="D19" s="13"/>
      <c r="E19" s="117"/>
      <c r="F19" s="39">
        <f>D19*E19</f>
        <v>0</v>
      </c>
    </row>
    <row r="20" spans="1:7" ht="15" x14ac:dyDescent="0.25">
      <c r="A20" s="32"/>
      <c r="B20" s="33"/>
      <c r="C20" s="34"/>
      <c r="D20" s="13"/>
      <c r="E20" s="118"/>
      <c r="F20" s="39"/>
    </row>
    <row r="21" spans="1:7" ht="51" x14ac:dyDescent="0.2">
      <c r="A21" s="7" t="s">
        <v>5</v>
      </c>
      <c r="B21" s="38" t="s">
        <v>56</v>
      </c>
      <c r="C21" s="47" t="s">
        <v>2</v>
      </c>
      <c r="D21" s="84">
        <v>43.27</v>
      </c>
      <c r="E21" s="110"/>
      <c r="F21" s="39">
        <f t="shared" ref="F21:F26" si="0">D21*E21</f>
        <v>0</v>
      </c>
    </row>
    <row r="22" spans="1:7" ht="76.5" x14ac:dyDescent="0.2">
      <c r="A22" s="7" t="s">
        <v>9</v>
      </c>
      <c r="B22" s="38" t="s">
        <v>57</v>
      </c>
      <c r="C22" s="47" t="s">
        <v>2</v>
      </c>
      <c r="D22" s="84">
        <v>43.27</v>
      </c>
      <c r="E22" s="110"/>
      <c r="F22" s="39">
        <f t="shared" si="0"/>
        <v>0</v>
      </c>
    </row>
    <row r="23" spans="1:7" ht="66" customHeight="1" x14ac:dyDescent="0.2">
      <c r="A23" s="7" t="s">
        <v>10</v>
      </c>
      <c r="B23" s="38" t="s">
        <v>58</v>
      </c>
      <c r="C23" s="47" t="s">
        <v>2</v>
      </c>
      <c r="D23" s="84">
        <v>43.27</v>
      </c>
      <c r="E23" s="110"/>
      <c r="F23" s="39">
        <f t="shared" si="0"/>
        <v>0</v>
      </c>
    </row>
    <row r="24" spans="1:7" ht="38.25" x14ac:dyDescent="0.2">
      <c r="A24" s="7" t="s">
        <v>6</v>
      </c>
      <c r="B24" s="38" t="s">
        <v>59</v>
      </c>
      <c r="C24" s="47" t="s">
        <v>2</v>
      </c>
      <c r="D24" s="84">
        <v>43.27</v>
      </c>
      <c r="E24" s="110"/>
      <c r="F24" s="39">
        <f t="shared" si="0"/>
        <v>0</v>
      </c>
    </row>
    <row r="25" spans="1:7" s="120" customFormat="1" ht="80.25" customHeight="1" x14ac:dyDescent="0.2">
      <c r="A25" s="7" t="s">
        <v>7</v>
      </c>
      <c r="B25" s="38" t="s">
        <v>60</v>
      </c>
      <c r="C25" s="47" t="s">
        <v>2</v>
      </c>
      <c r="D25" s="84">
        <v>43.27</v>
      </c>
      <c r="E25" s="110"/>
      <c r="F25" s="39">
        <f t="shared" si="0"/>
        <v>0</v>
      </c>
      <c r="G25" s="132"/>
    </row>
    <row r="26" spans="1:7" s="5" customFormat="1" ht="58.5" customHeight="1" x14ac:dyDescent="0.2">
      <c r="A26" s="7" t="s">
        <v>16</v>
      </c>
      <c r="B26" s="38" t="s">
        <v>61</v>
      </c>
      <c r="C26" s="47" t="s">
        <v>2</v>
      </c>
      <c r="D26" s="84">
        <v>43.27</v>
      </c>
      <c r="E26" s="110"/>
      <c r="F26" s="39">
        <f t="shared" si="0"/>
        <v>0</v>
      </c>
      <c r="G26" s="94"/>
    </row>
    <row r="27" spans="1:7" s="5" customFormat="1" x14ac:dyDescent="0.2">
      <c r="A27" s="7"/>
      <c r="B27" s="41"/>
      <c r="C27" s="35"/>
      <c r="D27" s="10"/>
      <c r="E27" s="112"/>
      <c r="F27" s="66"/>
      <c r="G27" s="94"/>
    </row>
    <row r="28" spans="1:7" s="3" customFormat="1" ht="12.75" customHeight="1" x14ac:dyDescent="0.2">
      <c r="A28" s="8"/>
      <c r="B28" s="59" t="s">
        <v>62</v>
      </c>
      <c r="C28" s="35"/>
      <c r="D28" s="10"/>
      <c r="E28" s="116"/>
      <c r="F28" s="39">
        <f>SUM(F21:F26)</f>
        <v>0</v>
      </c>
      <c r="G28" s="92"/>
    </row>
    <row r="29" spans="1:7" s="3" customFormat="1" ht="12.75" customHeight="1" x14ac:dyDescent="0.2">
      <c r="A29" s="8"/>
      <c r="B29" s="41"/>
      <c r="C29" s="35"/>
      <c r="D29" s="10"/>
      <c r="E29" s="116"/>
      <c r="F29" s="121"/>
      <c r="G29" s="92"/>
    </row>
    <row r="30" spans="1:7" ht="15" x14ac:dyDescent="0.25">
      <c r="A30" s="32"/>
      <c r="B30" s="59" t="s">
        <v>63</v>
      </c>
      <c r="C30" s="34"/>
      <c r="D30" s="13"/>
      <c r="E30" s="117"/>
      <c r="F30" s="39">
        <f>D30*E30</f>
        <v>0</v>
      </c>
    </row>
    <row r="31" spans="1:7" ht="15" x14ac:dyDescent="0.25">
      <c r="A31" s="32"/>
      <c r="B31" s="27"/>
      <c r="C31" s="21"/>
      <c r="D31" s="20"/>
      <c r="E31" s="117"/>
      <c r="F31" s="39"/>
    </row>
    <row r="32" spans="1:7" ht="18.75" customHeight="1" x14ac:dyDescent="0.2">
      <c r="A32" s="7"/>
      <c r="B32" s="42" t="s">
        <v>64</v>
      </c>
      <c r="C32" s="17"/>
      <c r="D32" s="11"/>
      <c r="E32" s="119"/>
      <c r="F32" s="39"/>
    </row>
    <row r="33" spans="1:7" ht="167.25" customHeight="1" x14ac:dyDescent="0.2">
      <c r="A33" s="7"/>
      <c r="B33" s="38" t="s">
        <v>127</v>
      </c>
      <c r="C33" s="48"/>
      <c r="D33" s="9"/>
      <c r="E33" s="119"/>
      <c r="F33" s="39"/>
    </row>
    <row r="34" spans="1:7" ht="38.25" x14ac:dyDescent="0.2">
      <c r="A34" s="7"/>
      <c r="B34" s="38" t="s">
        <v>66</v>
      </c>
      <c r="C34" s="48"/>
      <c r="D34" s="9"/>
      <c r="E34" s="119"/>
      <c r="F34" s="39"/>
    </row>
    <row r="35" spans="1:7" s="5" customFormat="1" ht="159.75" customHeight="1" x14ac:dyDescent="0.2">
      <c r="A35" s="7" t="s">
        <v>9</v>
      </c>
      <c r="B35" s="38" t="s">
        <v>68</v>
      </c>
      <c r="C35" s="47"/>
      <c r="D35" s="11"/>
      <c r="E35" s="119"/>
      <c r="F35" s="39">
        <f>D35*E35</f>
        <v>0</v>
      </c>
      <c r="G35" s="94"/>
    </row>
    <row r="36" spans="1:7" s="5" customFormat="1" ht="14.25" customHeight="1" x14ac:dyDescent="0.2">
      <c r="A36" s="7" t="s">
        <v>44</v>
      </c>
      <c r="B36" s="26" t="s">
        <v>69</v>
      </c>
      <c r="C36" s="47" t="s">
        <v>1</v>
      </c>
      <c r="D36" s="11">
        <v>470</v>
      </c>
      <c r="E36" s="115"/>
      <c r="F36" s="39">
        <f>D36*E36</f>
        <v>0</v>
      </c>
      <c r="G36" s="94"/>
    </row>
    <row r="37" spans="1:7" s="3" customFormat="1" ht="14.25" x14ac:dyDescent="0.2">
      <c r="A37" s="7" t="s">
        <v>143</v>
      </c>
      <c r="B37" s="26" t="s">
        <v>70</v>
      </c>
      <c r="C37" s="47" t="s">
        <v>1</v>
      </c>
      <c r="D37" s="11">
        <v>202</v>
      </c>
      <c r="E37" s="115"/>
      <c r="F37" s="39">
        <f>D37*E37</f>
        <v>0</v>
      </c>
      <c r="G37" s="92"/>
    </row>
    <row r="38" spans="1:7" s="3" customFormat="1" ht="38.25" x14ac:dyDescent="0.2">
      <c r="A38" s="7" t="s">
        <v>10</v>
      </c>
      <c r="B38" s="38" t="s">
        <v>71</v>
      </c>
      <c r="C38" s="89" t="s">
        <v>1</v>
      </c>
      <c r="D38" s="88">
        <v>8</v>
      </c>
      <c r="E38" s="115"/>
      <c r="F38" s="39">
        <f t="shared" ref="F38:F44" si="1">D38*E38</f>
        <v>0</v>
      </c>
      <c r="G38" s="92"/>
    </row>
    <row r="39" spans="1:7" ht="63.75" x14ac:dyDescent="0.2">
      <c r="A39" s="7" t="s">
        <v>6</v>
      </c>
      <c r="B39" s="38" t="s">
        <v>72</v>
      </c>
      <c r="C39" s="47" t="s">
        <v>1</v>
      </c>
      <c r="D39" s="11">
        <v>2.5</v>
      </c>
      <c r="E39" s="115"/>
      <c r="F39" s="39">
        <f t="shared" si="1"/>
        <v>0</v>
      </c>
      <c r="G39" s="95"/>
    </row>
    <row r="40" spans="1:7" ht="51" x14ac:dyDescent="0.2">
      <c r="A40" s="7" t="s">
        <v>7</v>
      </c>
      <c r="B40" s="38" t="s">
        <v>73</v>
      </c>
      <c r="C40" s="47" t="s">
        <v>24</v>
      </c>
      <c r="D40" s="11">
        <v>26</v>
      </c>
      <c r="E40" s="115"/>
      <c r="F40" s="39">
        <f t="shared" si="1"/>
        <v>0</v>
      </c>
      <c r="G40" s="95"/>
    </row>
    <row r="41" spans="1:7" ht="51" x14ac:dyDescent="0.2">
      <c r="A41" s="7" t="s">
        <v>16</v>
      </c>
      <c r="B41" s="38" t="s">
        <v>74</v>
      </c>
      <c r="C41" s="47" t="s">
        <v>24</v>
      </c>
      <c r="D41" s="11">
        <v>26</v>
      </c>
      <c r="E41" s="115"/>
      <c r="F41" s="39">
        <f t="shared" si="1"/>
        <v>0</v>
      </c>
      <c r="G41" s="95"/>
    </row>
    <row r="42" spans="1:7" ht="76.5" customHeight="1" x14ac:dyDescent="0.2">
      <c r="A42" s="87" t="s">
        <v>17</v>
      </c>
      <c r="B42" s="38" t="s">
        <v>75</v>
      </c>
      <c r="C42" s="47" t="s">
        <v>1</v>
      </c>
      <c r="D42" s="9">
        <v>5</v>
      </c>
      <c r="E42" s="110"/>
      <c r="F42" s="39">
        <f t="shared" si="1"/>
        <v>0</v>
      </c>
      <c r="G42" s="95"/>
    </row>
    <row r="43" spans="1:7" ht="102" x14ac:dyDescent="0.2">
      <c r="A43" s="7" t="s">
        <v>18</v>
      </c>
      <c r="B43" s="38" t="s">
        <v>76</v>
      </c>
      <c r="C43" s="47" t="s">
        <v>1</v>
      </c>
      <c r="D43" s="88">
        <v>152</v>
      </c>
      <c r="E43" s="115"/>
      <c r="F43" s="39">
        <f t="shared" si="1"/>
        <v>0</v>
      </c>
      <c r="G43" s="95"/>
    </row>
    <row r="44" spans="1:7" ht="117" customHeight="1" x14ac:dyDescent="0.2">
      <c r="A44" s="7" t="s">
        <v>20</v>
      </c>
      <c r="B44" s="38" t="s">
        <v>119</v>
      </c>
      <c r="C44" s="47" t="s">
        <v>1</v>
      </c>
      <c r="D44" s="11">
        <v>459</v>
      </c>
      <c r="E44" s="115"/>
      <c r="F44" s="39">
        <f t="shared" si="1"/>
        <v>0</v>
      </c>
      <c r="G44" s="95"/>
    </row>
    <row r="45" spans="1:7" ht="51" x14ac:dyDescent="0.2">
      <c r="A45" s="7" t="s">
        <v>21</v>
      </c>
      <c r="B45" s="38" t="s">
        <v>79</v>
      </c>
      <c r="C45" s="47" t="s">
        <v>24</v>
      </c>
      <c r="D45" s="11">
        <v>347</v>
      </c>
      <c r="E45" s="115"/>
      <c r="F45" s="39">
        <f>D45*E45</f>
        <v>0</v>
      </c>
      <c r="G45" s="95"/>
    </row>
    <row r="46" spans="1:7" ht="63.75" x14ac:dyDescent="0.2">
      <c r="A46" s="7" t="s">
        <v>11</v>
      </c>
      <c r="B46" s="38" t="s">
        <v>82</v>
      </c>
      <c r="C46" s="17" t="s">
        <v>2</v>
      </c>
      <c r="D46" s="11">
        <v>44</v>
      </c>
      <c r="E46" s="115"/>
      <c r="F46" s="39">
        <f>D46*E46</f>
        <v>0</v>
      </c>
      <c r="G46" s="95"/>
    </row>
    <row r="47" spans="1:7" x14ac:dyDescent="0.2">
      <c r="A47" s="7"/>
      <c r="B47" s="26"/>
      <c r="C47" s="47"/>
      <c r="D47" s="11"/>
      <c r="E47" s="109"/>
      <c r="F47" s="39"/>
      <c r="G47" s="95"/>
    </row>
    <row r="48" spans="1:7" x14ac:dyDescent="0.2">
      <c r="A48" s="7"/>
      <c r="B48" s="42" t="s">
        <v>83</v>
      </c>
      <c r="C48" s="47"/>
      <c r="D48" s="11"/>
      <c r="E48" s="109"/>
      <c r="F48" s="39">
        <f>SUM(F35:F46)</f>
        <v>0</v>
      </c>
      <c r="G48" s="95"/>
    </row>
    <row r="49" spans="1:12" x14ac:dyDescent="0.2">
      <c r="A49" s="28"/>
      <c r="B49" s="42"/>
      <c r="C49" s="18"/>
      <c r="D49" s="13"/>
      <c r="E49" s="116"/>
      <c r="F49" s="39"/>
      <c r="G49" s="95"/>
    </row>
    <row r="50" spans="1:12" ht="15" x14ac:dyDescent="0.2">
      <c r="A50" s="50"/>
      <c r="B50" s="42" t="s">
        <v>84</v>
      </c>
      <c r="C50" s="34"/>
      <c r="D50" s="13"/>
      <c r="E50" s="117"/>
      <c r="F50" s="39">
        <f>D50*E50</f>
        <v>0</v>
      </c>
      <c r="G50" s="95"/>
    </row>
    <row r="51" spans="1:12" ht="25.5" x14ac:dyDescent="0.2">
      <c r="A51" s="28" t="s">
        <v>5</v>
      </c>
      <c r="B51" s="40" t="s">
        <v>144</v>
      </c>
      <c r="C51" s="17"/>
      <c r="D51" s="9"/>
      <c r="E51" s="119"/>
      <c r="F51" s="39"/>
      <c r="G51" s="95"/>
    </row>
    <row r="52" spans="1:12" ht="102" x14ac:dyDescent="0.2">
      <c r="A52" s="30"/>
      <c r="B52" s="40" t="s">
        <v>137</v>
      </c>
      <c r="C52" s="17"/>
      <c r="D52" s="9"/>
      <c r="E52" s="119"/>
      <c r="F52" s="39"/>
      <c r="G52" s="95"/>
    </row>
    <row r="53" spans="1:12" ht="25.5" x14ac:dyDescent="0.2">
      <c r="A53" s="30"/>
      <c r="B53" s="40" t="s">
        <v>138</v>
      </c>
      <c r="C53" s="17" t="s">
        <v>29</v>
      </c>
      <c r="D53" s="9">
        <v>12</v>
      </c>
      <c r="E53" s="115"/>
      <c r="F53" s="39">
        <f>D53*E53</f>
        <v>0</v>
      </c>
      <c r="G53" s="95"/>
    </row>
    <row r="54" spans="1:12" ht="63.75" x14ac:dyDescent="0.2">
      <c r="A54" s="28" t="s">
        <v>9</v>
      </c>
      <c r="B54" s="40" t="s">
        <v>85</v>
      </c>
      <c r="C54" s="17" t="s">
        <v>30</v>
      </c>
      <c r="D54" s="9">
        <v>87</v>
      </c>
      <c r="E54" s="115"/>
      <c r="F54" s="39">
        <f>D54*E54</f>
        <v>0</v>
      </c>
      <c r="G54" s="95"/>
    </row>
    <row r="55" spans="1:12" s="43" customFormat="1" ht="70.5" customHeight="1" x14ac:dyDescent="0.2">
      <c r="A55" s="28" t="s">
        <v>10</v>
      </c>
      <c r="B55" s="40" t="s">
        <v>86</v>
      </c>
      <c r="C55" s="17" t="s">
        <v>24</v>
      </c>
      <c r="D55" s="9">
        <v>4</v>
      </c>
      <c r="E55" s="110"/>
      <c r="F55" s="39">
        <f>D55*E55</f>
        <v>0</v>
      </c>
      <c r="G55" s="96"/>
    </row>
    <row r="56" spans="1:12" s="43" customFormat="1" x14ac:dyDescent="0.2">
      <c r="A56" s="30"/>
      <c r="B56" s="122"/>
      <c r="C56" s="35"/>
      <c r="D56" s="10"/>
      <c r="E56" s="112"/>
      <c r="F56" s="39"/>
      <c r="G56" s="96"/>
    </row>
    <row r="57" spans="1:12" s="43" customFormat="1" ht="13.5" thickBot="1" x14ac:dyDescent="0.25">
      <c r="A57" s="28"/>
      <c r="B57" s="45" t="s">
        <v>87</v>
      </c>
      <c r="C57" s="19"/>
      <c r="D57" s="14"/>
      <c r="E57" s="116"/>
      <c r="F57" s="39">
        <f>SUM(F51:F56)</f>
        <v>0</v>
      </c>
      <c r="G57" s="96"/>
    </row>
    <row r="58" spans="1:12" ht="13.5" thickTop="1" x14ac:dyDescent="0.2">
      <c r="A58" s="29"/>
      <c r="B58" s="42"/>
      <c r="C58" s="18"/>
      <c r="D58" s="13"/>
      <c r="E58" s="116"/>
      <c r="F58" s="39"/>
      <c r="G58" s="95"/>
    </row>
    <row r="59" spans="1:12" s="5" customFormat="1" ht="15" x14ac:dyDescent="0.2">
      <c r="A59" s="50"/>
      <c r="B59" s="33" t="s">
        <v>88</v>
      </c>
      <c r="C59" s="34"/>
      <c r="D59" s="13"/>
      <c r="E59" s="117"/>
      <c r="F59" s="39">
        <f t="shared" ref="F59:F64" si="2">D59*E59</f>
        <v>0</v>
      </c>
      <c r="G59" s="94"/>
    </row>
    <row r="60" spans="1:12" s="106" customFormat="1" ht="25.5" x14ac:dyDescent="0.2">
      <c r="A60" s="30" t="s">
        <v>5</v>
      </c>
      <c r="B60" s="40" t="s">
        <v>120</v>
      </c>
      <c r="C60" s="17"/>
      <c r="D60" s="9"/>
      <c r="E60" s="119"/>
      <c r="F60" s="39">
        <f t="shared" si="2"/>
        <v>0</v>
      </c>
      <c r="G60" s="105"/>
      <c r="H60" s="105"/>
      <c r="I60" s="105"/>
      <c r="J60" s="105"/>
      <c r="K60" s="105"/>
      <c r="L60" s="105"/>
    </row>
    <row r="61" spans="1:12" s="106" customFormat="1" x14ac:dyDescent="0.2">
      <c r="A61" s="30" t="s">
        <v>32</v>
      </c>
      <c r="B61" s="38" t="s">
        <v>89</v>
      </c>
      <c r="C61" s="17" t="s">
        <v>28</v>
      </c>
      <c r="D61" s="9">
        <v>2</v>
      </c>
      <c r="E61" s="110"/>
      <c r="F61" s="39">
        <f t="shared" si="2"/>
        <v>0</v>
      </c>
      <c r="G61" s="105"/>
      <c r="H61" s="105">
        <f>H3</f>
        <v>0</v>
      </c>
      <c r="I61" s="105"/>
      <c r="J61" s="105"/>
      <c r="K61" s="105"/>
      <c r="L61" s="105"/>
    </row>
    <row r="62" spans="1:12" s="5" customFormat="1" ht="25.5" x14ac:dyDescent="0.2">
      <c r="A62" s="30" t="s">
        <v>9</v>
      </c>
      <c r="B62" s="40" t="s">
        <v>129</v>
      </c>
      <c r="C62" s="17"/>
      <c r="D62" s="9"/>
      <c r="E62" s="119"/>
      <c r="F62" s="39">
        <f t="shared" si="2"/>
        <v>0</v>
      </c>
      <c r="G62" s="94"/>
    </row>
    <row r="63" spans="1:12" s="5" customFormat="1" x14ac:dyDescent="0.2">
      <c r="A63" s="30"/>
      <c r="B63" s="38"/>
      <c r="C63" s="17" t="s">
        <v>28</v>
      </c>
      <c r="D63" s="9">
        <v>2</v>
      </c>
      <c r="E63" s="110"/>
      <c r="F63" s="39">
        <f t="shared" si="2"/>
        <v>0</v>
      </c>
      <c r="G63" s="94"/>
    </row>
    <row r="64" spans="1:12" s="5" customFormat="1" ht="38.25" x14ac:dyDescent="0.2">
      <c r="A64" s="30" t="s">
        <v>10</v>
      </c>
      <c r="B64" s="40" t="s">
        <v>123</v>
      </c>
      <c r="C64" s="17" t="s">
        <v>24</v>
      </c>
      <c r="D64" s="9">
        <v>30</v>
      </c>
      <c r="E64" s="111"/>
      <c r="F64" s="39">
        <f t="shared" si="2"/>
        <v>0</v>
      </c>
      <c r="G64" s="94"/>
    </row>
    <row r="65" spans="1:7" s="5" customFormat="1" x14ac:dyDescent="0.2">
      <c r="A65" s="30"/>
      <c r="B65" s="51"/>
      <c r="C65" s="17"/>
      <c r="D65" s="9"/>
      <c r="E65" s="119"/>
      <c r="F65" s="39"/>
      <c r="G65" s="94"/>
    </row>
    <row r="66" spans="1:7" s="5" customFormat="1" ht="15" x14ac:dyDescent="0.2">
      <c r="A66" s="29"/>
      <c r="B66" s="33" t="s">
        <v>90</v>
      </c>
      <c r="C66" s="18"/>
      <c r="D66" s="13"/>
      <c r="E66" s="116"/>
      <c r="F66" s="39">
        <f>SUM(F61:F65)</f>
        <v>0</v>
      </c>
      <c r="G66" s="94"/>
    </row>
    <row r="67" spans="1:7" s="3" customFormat="1" ht="14.25" x14ac:dyDescent="0.2">
      <c r="A67" s="29"/>
      <c r="B67" s="42"/>
      <c r="C67" s="18"/>
      <c r="D67" s="13"/>
      <c r="E67" s="116"/>
      <c r="F67" s="39"/>
      <c r="G67" s="92"/>
    </row>
    <row r="68" spans="1:7" s="3" customFormat="1" ht="14.25" x14ac:dyDescent="0.2">
      <c r="A68" s="29"/>
      <c r="B68" s="42"/>
      <c r="C68" s="18"/>
      <c r="D68" s="13"/>
      <c r="E68" s="116"/>
      <c r="F68" s="39"/>
      <c r="G68" s="92"/>
    </row>
    <row r="69" spans="1:7" ht="15" x14ac:dyDescent="0.2">
      <c r="A69" s="50"/>
      <c r="B69" s="33" t="s">
        <v>91</v>
      </c>
      <c r="C69" s="34"/>
      <c r="D69" s="13"/>
      <c r="E69" s="116"/>
      <c r="F69" s="39"/>
      <c r="G69" s="95"/>
    </row>
    <row r="70" spans="1:7" ht="25.5" x14ac:dyDescent="0.2">
      <c r="A70" s="137" t="s">
        <v>5</v>
      </c>
      <c r="B70" s="123" t="s">
        <v>92</v>
      </c>
      <c r="C70" s="17"/>
      <c r="D70" s="9"/>
      <c r="E70" s="112"/>
      <c r="F70" s="39"/>
      <c r="G70" s="95"/>
    </row>
    <row r="71" spans="1:7" ht="25.5" x14ac:dyDescent="0.2">
      <c r="A71" s="138"/>
      <c r="B71" s="123" t="s">
        <v>93</v>
      </c>
      <c r="C71" s="17"/>
      <c r="D71" s="9"/>
      <c r="E71" s="112"/>
      <c r="F71" s="39"/>
    </row>
    <row r="72" spans="1:7" s="5" customFormat="1" x14ac:dyDescent="0.2">
      <c r="A72" s="139"/>
      <c r="B72" s="123" t="s">
        <v>94</v>
      </c>
      <c r="C72" s="17"/>
      <c r="D72" s="9"/>
      <c r="E72" s="112"/>
      <c r="F72" s="39"/>
      <c r="G72" s="94"/>
    </row>
    <row r="73" spans="1:7" s="5" customFormat="1" x14ac:dyDescent="0.2">
      <c r="A73" s="124"/>
      <c r="B73" s="123" t="s">
        <v>95</v>
      </c>
      <c r="C73" s="17" t="s">
        <v>31</v>
      </c>
      <c r="D73" s="9">
        <v>10</v>
      </c>
      <c r="E73" s="110"/>
      <c r="F73" s="39">
        <f>D73*E73</f>
        <v>0</v>
      </c>
      <c r="G73" s="94"/>
    </row>
    <row r="74" spans="1:7" s="5" customFormat="1" x14ac:dyDescent="0.2">
      <c r="A74" s="137" t="s">
        <v>10</v>
      </c>
      <c r="B74" s="123" t="s">
        <v>96</v>
      </c>
      <c r="C74" s="17"/>
      <c r="D74" s="9"/>
      <c r="E74" s="119"/>
      <c r="F74" s="39"/>
      <c r="G74" s="94"/>
    </row>
    <row r="75" spans="1:7" s="5" customFormat="1" ht="25.5" x14ac:dyDescent="0.2">
      <c r="A75" s="138"/>
      <c r="B75" s="123" t="s">
        <v>93</v>
      </c>
      <c r="C75" s="17"/>
      <c r="D75" s="9"/>
      <c r="E75" s="119"/>
      <c r="F75" s="39"/>
      <c r="G75" s="97"/>
    </row>
    <row r="76" spans="1:7" s="5" customFormat="1" x14ac:dyDescent="0.2">
      <c r="A76" s="139"/>
      <c r="B76" s="123" t="s">
        <v>94</v>
      </c>
      <c r="C76" s="17"/>
      <c r="D76" s="9"/>
      <c r="E76" s="119"/>
      <c r="F76" s="39"/>
      <c r="G76" s="97"/>
    </row>
    <row r="77" spans="1:7" s="5" customFormat="1" x14ac:dyDescent="0.2">
      <c r="A77" s="125"/>
      <c r="B77" s="126" t="s">
        <v>45</v>
      </c>
      <c r="C77" s="17" t="s">
        <v>31</v>
      </c>
      <c r="D77" s="9">
        <f>D73</f>
        <v>10</v>
      </c>
      <c r="E77" s="110"/>
      <c r="F77" s="39">
        <f>D77*E77</f>
        <v>0</v>
      </c>
      <c r="G77" s="97"/>
    </row>
    <row r="78" spans="1:7" s="5" customFormat="1" x14ac:dyDescent="0.2">
      <c r="A78" s="127"/>
      <c r="B78" s="128"/>
      <c r="C78" s="129"/>
      <c r="D78" s="13"/>
      <c r="E78" s="116"/>
      <c r="F78" s="39"/>
      <c r="G78" s="97"/>
    </row>
    <row r="79" spans="1:7" s="5" customFormat="1" ht="15" x14ac:dyDescent="0.2">
      <c r="A79" s="29"/>
      <c r="B79" s="33" t="s">
        <v>97</v>
      </c>
      <c r="C79" s="18"/>
      <c r="D79" s="13"/>
      <c r="E79" s="116"/>
      <c r="F79" s="39">
        <f>SUM(F70:F78)</f>
        <v>0</v>
      </c>
      <c r="G79" s="97"/>
    </row>
    <row r="80" spans="1:7" s="5" customFormat="1" x14ac:dyDescent="0.2">
      <c r="A80" s="29"/>
      <c r="B80" s="42"/>
      <c r="C80" s="18"/>
      <c r="D80" s="13"/>
      <c r="E80" s="116"/>
      <c r="F80" s="39"/>
      <c r="G80" s="97"/>
    </row>
    <row r="81" spans="1:7" s="5" customFormat="1" x14ac:dyDescent="0.2">
      <c r="A81" s="29"/>
      <c r="B81" s="42"/>
      <c r="C81" s="18"/>
      <c r="D81" s="13"/>
      <c r="E81" s="116"/>
      <c r="F81" s="39"/>
      <c r="G81" s="97"/>
    </row>
    <row r="82" spans="1:7" s="5" customFormat="1" ht="15" x14ac:dyDescent="0.2">
      <c r="A82" s="50"/>
      <c r="B82" s="107" t="s">
        <v>98</v>
      </c>
      <c r="C82" s="34"/>
      <c r="D82" s="13"/>
      <c r="E82" s="117"/>
      <c r="F82" s="39">
        <f t="shared" ref="F82:F90" si="3">D82*E82</f>
        <v>0</v>
      </c>
      <c r="G82" s="97"/>
    </row>
    <row r="83" spans="1:7" s="5" customFormat="1" ht="48" x14ac:dyDescent="0.2">
      <c r="A83" s="28" t="s">
        <v>5</v>
      </c>
      <c r="B83" s="130" t="s">
        <v>99</v>
      </c>
      <c r="C83" s="17" t="s">
        <v>27</v>
      </c>
      <c r="D83" s="9">
        <v>1</v>
      </c>
      <c r="E83" s="110"/>
      <c r="F83" s="39">
        <f t="shared" si="3"/>
        <v>0</v>
      </c>
      <c r="G83" s="97"/>
    </row>
    <row r="84" spans="1:7" s="5" customFormat="1" ht="84" customHeight="1" x14ac:dyDescent="0.2">
      <c r="A84" s="28" t="s">
        <v>9</v>
      </c>
      <c r="B84" s="130" t="s">
        <v>100</v>
      </c>
      <c r="C84" s="17" t="s">
        <v>27</v>
      </c>
      <c r="D84" s="9">
        <v>1</v>
      </c>
      <c r="E84" s="110"/>
      <c r="F84" s="39">
        <f t="shared" si="3"/>
        <v>0</v>
      </c>
      <c r="G84" s="97"/>
    </row>
    <row r="85" spans="1:7" s="5" customFormat="1" ht="72" x14ac:dyDescent="0.2">
      <c r="A85" s="28" t="s">
        <v>10</v>
      </c>
      <c r="B85" s="130" t="s">
        <v>101</v>
      </c>
      <c r="C85" s="47" t="s">
        <v>19</v>
      </c>
      <c r="D85" s="9">
        <v>10</v>
      </c>
      <c r="E85" s="110"/>
      <c r="F85" s="39">
        <f t="shared" si="3"/>
        <v>0</v>
      </c>
      <c r="G85" s="97"/>
    </row>
    <row r="86" spans="1:7" s="5" customFormat="1" ht="108" x14ac:dyDescent="0.2">
      <c r="A86" s="28" t="s">
        <v>6</v>
      </c>
      <c r="B86" s="130" t="s">
        <v>102</v>
      </c>
      <c r="C86" s="47" t="s">
        <v>25</v>
      </c>
      <c r="D86" s="9">
        <v>15</v>
      </c>
      <c r="E86" s="110"/>
      <c r="F86" s="39">
        <f t="shared" si="3"/>
        <v>0</v>
      </c>
      <c r="G86" s="97"/>
    </row>
    <row r="87" spans="1:7" s="5" customFormat="1" ht="36" x14ac:dyDescent="0.2">
      <c r="A87" s="28" t="s">
        <v>7</v>
      </c>
      <c r="B87" s="130" t="s">
        <v>103</v>
      </c>
      <c r="C87" s="47" t="s">
        <v>27</v>
      </c>
      <c r="D87" s="9">
        <v>1</v>
      </c>
      <c r="E87" s="110"/>
      <c r="F87" s="9">
        <f t="shared" si="3"/>
        <v>0</v>
      </c>
      <c r="G87" s="97"/>
    </row>
    <row r="88" spans="1:7" s="3" customFormat="1" ht="26.25" customHeight="1" x14ac:dyDescent="0.2">
      <c r="A88" s="28" t="s">
        <v>16</v>
      </c>
      <c r="B88" s="130" t="s">
        <v>117</v>
      </c>
      <c r="C88" s="47" t="s">
        <v>24</v>
      </c>
      <c r="D88" s="9">
        <v>152</v>
      </c>
      <c r="E88" s="110"/>
      <c r="F88" s="39">
        <f t="shared" si="3"/>
        <v>0</v>
      </c>
    </row>
    <row r="89" spans="1:7" s="3" customFormat="1" ht="26.25" customHeight="1" x14ac:dyDescent="0.2">
      <c r="A89" s="28" t="s">
        <v>17</v>
      </c>
      <c r="B89" s="130" t="s">
        <v>118</v>
      </c>
      <c r="C89" s="47" t="s">
        <v>2</v>
      </c>
      <c r="D89" s="9">
        <v>44</v>
      </c>
      <c r="E89" s="110"/>
      <c r="F89" s="39">
        <f t="shared" si="3"/>
        <v>0</v>
      </c>
    </row>
    <row r="90" spans="1:7" x14ac:dyDescent="0.2">
      <c r="A90" s="7" t="s">
        <v>18</v>
      </c>
      <c r="B90" s="38" t="s">
        <v>136</v>
      </c>
      <c r="C90" s="86" t="s">
        <v>2</v>
      </c>
      <c r="D90" s="64">
        <v>12</v>
      </c>
      <c r="E90" s="115"/>
      <c r="F90" s="39">
        <f t="shared" si="3"/>
        <v>0</v>
      </c>
    </row>
    <row r="91" spans="1:7" s="6" customFormat="1" x14ac:dyDescent="0.2">
      <c r="A91" s="30"/>
      <c r="B91" s="26"/>
      <c r="C91" s="17"/>
      <c r="D91" s="11"/>
      <c r="E91" s="44"/>
      <c r="F91" s="39"/>
      <c r="G91" s="98"/>
    </row>
    <row r="92" spans="1:7" s="6" customFormat="1" ht="15" x14ac:dyDescent="0.2">
      <c r="A92" s="29"/>
      <c r="B92" s="33" t="s">
        <v>145</v>
      </c>
      <c r="C92" s="18"/>
      <c r="D92" s="13"/>
      <c r="E92" s="65"/>
      <c r="F92" s="39">
        <f>SUM(F83:F91)</f>
        <v>0</v>
      </c>
      <c r="G92" s="98"/>
    </row>
    <row r="93" spans="1:7" s="6" customFormat="1" x14ac:dyDescent="0.2">
      <c r="A93" s="29"/>
      <c r="B93" s="42"/>
      <c r="C93" s="18"/>
      <c r="D93" s="13"/>
      <c r="E93" s="65"/>
      <c r="F93" s="39"/>
      <c r="G93" s="98"/>
    </row>
    <row r="94" spans="1:7" x14ac:dyDescent="0.2">
      <c r="A94" s="29"/>
      <c r="B94" s="67"/>
      <c r="C94" s="20"/>
      <c r="D94" s="20"/>
      <c r="E94" s="20"/>
      <c r="F94" s="39"/>
      <c r="G94" s="95"/>
    </row>
    <row r="95" spans="1:7" ht="13.5" thickBot="1" x14ac:dyDescent="0.25">
      <c r="A95" s="29"/>
      <c r="B95" s="68"/>
      <c r="C95" s="69"/>
      <c r="D95" s="69"/>
      <c r="E95" s="69"/>
      <c r="F95" s="70"/>
      <c r="G95" s="95"/>
    </row>
    <row r="96" spans="1:7" s="6" customFormat="1" ht="16.5" thickBot="1" x14ac:dyDescent="0.25">
      <c r="A96" s="71"/>
      <c r="B96" s="72" t="s">
        <v>33</v>
      </c>
      <c r="C96" s="73"/>
      <c r="D96" s="74"/>
      <c r="E96" s="75"/>
      <c r="F96" s="76"/>
      <c r="G96" s="98"/>
    </row>
    <row r="97" spans="1:7" s="5" customFormat="1" x14ac:dyDescent="0.2">
      <c r="A97" s="31" t="s">
        <v>34</v>
      </c>
      <c r="B97" s="77" t="s">
        <v>106</v>
      </c>
      <c r="C97" s="15"/>
      <c r="D97" s="24"/>
      <c r="E97" s="25"/>
      <c r="F97" s="102">
        <f>F17</f>
        <v>0</v>
      </c>
      <c r="G97" s="94"/>
    </row>
    <row r="98" spans="1:7" s="5" customFormat="1" x14ac:dyDescent="0.2">
      <c r="A98" s="31" t="s">
        <v>35</v>
      </c>
      <c r="B98" s="77" t="s">
        <v>3</v>
      </c>
      <c r="C98" s="16"/>
      <c r="D98" s="22"/>
      <c r="E98" s="23"/>
      <c r="F98" s="103">
        <f>F28</f>
        <v>0</v>
      </c>
      <c r="G98" s="94"/>
    </row>
    <row r="99" spans="1:7" s="3" customFormat="1" ht="14.25" x14ac:dyDescent="0.2">
      <c r="A99" s="31" t="s">
        <v>36</v>
      </c>
      <c r="B99" s="77" t="s">
        <v>107</v>
      </c>
      <c r="C99" s="16"/>
      <c r="D99" s="22"/>
      <c r="E99" s="23"/>
      <c r="F99" s="103">
        <f>F48</f>
        <v>0</v>
      </c>
      <c r="G99" s="99"/>
    </row>
    <row r="100" spans="1:7" s="43" customFormat="1" x14ac:dyDescent="0.2">
      <c r="A100" s="31" t="s">
        <v>37</v>
      </c>
      <c r="B100" s="77" t="s">
        <v>108</v>
      </c>
      <c r="C100" s="16"/>
      <c r="D100" s="22"/>
      <c r="E100" s="23"/>
      <c r="F100" s="103">
        <f>F57</f>
        <v>0</v>
      </c>
      <c r="G100" s="96"/>
    </row>
    <row r="101" spans="1:7" s="5" customFormat="1" x14ac:dyDescent="0.2">
      <c r="A101" s="31" t="s">
        <v>38</v>
      </c>
      <c r="B101" s="77" t="s">
        <v>109</v>
      </c>
      <c r="C101" s="16"/>
      <c r="D101" s="22"/>
      <c r="E101" s="23"/>
      <c r="F101" s="103">
        <f>F66</f>
        <v>0</v>
      </c>
      <c r="G101" s="94"/>
    </row>
    <row r="102" spans="1:7" ht="20.100000000000001" customHeight="1" x14ac:dyDescent="0.2">
      <c r="A102" s="31" t="s">
        <v>39</v>
      </c>
      <c r="B102" s="77" t="s">
        <v>110</v>
      </c>
      <c r="C102" s="16"/>
      <c r="D102" s="22"/>
      <c r="E102" s="23"/>
      <c r="F102" s="103">
        <f>F79</f>
        <v>0</v>
      </c>
    </row>
    <row r="103" spans="1:7" ht="20.100000000000001" customHeight="1" thickBot="1" x14ac:dyDescent="0.25">
      <c r="A103" s="31" t="s">
        <v>40</v>
      </c>
      <c r="B103" s="77" t="s">
        <v>111</v>
      </c>
      <c r="C103" s="16"/>
      <c r="D103" s="22"/>
      <c r="E103" s="23"/>
      <c r="F103" s="103">
        <f>F92</f>
        <v>0</v>
      </c>
    </row>
    <row r="104" spans="1:7" ht="16.5" thickBot="1" x14ac:dyDescent="0.25">
      <c r="A104" s="78"/>
      <c r="B104" s="79" t="s">
        <v>149</v>
      </c>
      <c r="C104" s="80"/>
      <c r="D104" s="81"/>
      <c r="E104" s="82"/>
      <c r="F104" s="104">
        <f>SUM(F97:F103)</f>
        <v>0</v>
      </c>
    </row>
    <row r="105" spans="1:7" ht="15" thickTop="1" x14ac:dyDescent="0.2">
      <c r="A105" s="3"/>
      <c r="B105" s="3"/>
      <c r="C105" s="3"/>
      <c r="D105" s="3"/>
      <c r="E105" s="3"/>
      <c r="F105" s="3"/>
    </row>
    <row r="106" spans="1:7" x14ac:dyDescent="0.2">
      <c r="A106" s="4"/>
    </row>
    <row r="107" spans="1:7" x14ac:dyDescent="0.2">
      <c r="A107" s="4"/>
    </row>
    <row r="108" spans="1:7" x14ac:dyDescent="0.2">
      <c r="A108" s="4"/>
    </row>
    <row r="109" spans="1:7" x14ac:dyDescent="0.2">
      <c r="A109" s="4"/>
      <c r="E109" s="136"/>
      <c r="F109" s="136"/>
    </row>
    <row r="110" spans="1:7" x14ac:dyDescent="0.2">
      <c r="A110" s="4"/>
    </row>
    <row r="111" spans="1:7" x14ac:dyDescent="0.2">
      <c r="A111" s="4"/>
      <c r="D111" s="136"/>
      <c r="E111" s="136"/>
      <c r="F111" s="136"/>
    </row>
    <row r="112" spans="1:7" x14ac:dyDescent="0.2">
      <c r="A112" s="4"/>
      <c r="D112" s="136"/>
      <c r="E112" s="136"/>
      <c r="F112" s="136"/>
    </row>
    <row r="113" spans="1:7" x14ac:dyDescent="0.2">
      <c r="A113" s="4"/>
      <c r="D113" s="136"/>
      <c r="E113" s="136"/>
      <c r="F113" s="136"/>
    </row>
    <row r="114" spans="1:7" s="2" customFormat="1" ht="20.100000000000001" customHeight="1" x14ac:dyDescent="0.2">
      <c r="A114" s="4"/>
      <c r="B114" s="4"/>
      <c r="C114" s="43"/>
      <c r="D114" s="136"/>
      <c r="E114" s="136"/>
      <c r="F114" s="136"/>
      <c r="G114" s="100"/>
    </row>
    <row r="115" spans="1:7" x14ac:dyDescent="0.2">
      <c r="A115" s="4"/>
      <c r="D115" s="136"/>
      <c r="E115" s="136"/>
      <c r="F115" s="136"/>
    </row>
    <row r="116" spans="1:7" x14ac:dyDescent="0.2">
      <c r="A116" s="4"/>
      <c r="D116" s="136"/>
      <c r="E116" s="136"/>
      <c r="F116" s="136"/>
    </row>
    <row r="117" spans="1:7" x14ac:dyDescent="0.2">
      <c r="A117" s="4"/>
      <c r="D117" s="136"/>
      <c r="E117" s="136"/>
      <c r="F117" s="136"/>
    </row>
    <row r="118" spans="1:7" x14ac:dyDescent="0.2">
      <c r="A118" s="4"/>
      <c r="D118" s="136"/>
      <c r="E118" s="136"/>
      <c r="F118" s="136"/>
    </row>
    <row r="119" spans="1:7" x14ac:dyDescent="0.2">
      <c r="A119" s="4"/>
      <c r="D119" s="136"/>
      <c r="E119" s="136"/>
      <c r="F119" s="136"/>
    </row>
    <row r="120" spans="1:7" x14ac:dyDescent="0.2">
      <c r="A120" s="4"/>
      <c r="D120" s="136"/>
      <c r="E120" s="136"/>
      <c r="F120" s="136"/>
    </row>
    <row r="121" spans="1:7" x14ac:dyDescent="0.2">
      <c r="A121" s="4"/>
    </row>
    <row r="122" spans="1:7" x14ac:dyDescent="0.2">
      <c r="A122" s="4"/>
    </row>
    <row r="123" spans="1:7" x14ac:dyDescent="0.2">
      <c r="A123" s="4"/>
    </row>
    <row r="124" spans="1:7" ht="77.25" customHeight="1" x14ac:dyDescent="0.2">
      <c r="A124" s="4"/>
    </row>
    <row r="125" spans="1:7" x14ac:dyDescent="0.2">
      <c r="A125" s="4"/>
    </row>
    <row r="126" spans="1:7" ht="103.5" customHeight="1" x14ac:dyDescent="0.2">
      <c r="A126" s="4"/>
    </row>
    <row r="127" spans="1:7" x14ac:dyDescent="0.2">
      <c r="A127" s="4"/>
    </row>
    <row r="128" spans="1:7" x14ac:dyDescent="0.2">
      <c r="A128" s="4"/>
    </row>
    <row r="129" spans="3:7" s="4" customFormat="1" x14ac:dyDescent="0.2">
      <c r="C129" s="43"/>
      <c r="D129" s="43"/>
      <c r="E129" s="43"/>
      <c r="F129" s="43"/>
      <c r="G129" s="91"/>
    </row>
    <row r="130" spans="3:7" s="4" customFormat="1" ht="51.75" customHeight="1" x14ac:dyDescent="0.2">
      <c r="C130" s="43"/>
      <c r="D130" s="43"/>
      <c r="E130" s="43"/>
      <c r="F130" s="43"/>
      <c r="G130" s="91"/>
    </row>
    <row r="131" spans="3:7" s="4" customFormat="1" x14ac:dyDescent="0.2">
      <c r="C131" s="43"/>
      <c r="D131" s="43"/>
      <c r="E131" s="43"/>
      <c r="F131" s="43"/>
      <c r="G131" s="91"/>
    </row>
    <row r="132" spans="3:7" s="4" customFormat="1" x14ac:dyDescent="0.2">
      <c r="C132" s="43"/>
      <c r="D132" s="43"/>
      <c r="E132" s="43"/>
      <c r="F132" s="43"/>
      <c r="G132" s="91"/>
    </row>
    <row r="133" spans="3:7" s="4" customFormat="1" ht="51.75" customHeight="1" x14ac:dyDescent="0.2">
      <c r="C133" s="43"/>
      <c r="D133" s="43"/>
      <c r="E133" s="43"/>
      <c r="F133" s="43"/>
      <c r="G133" s="91"/>
    </row>
    <row r="134" spans="3:7" s="4" customFormat="1" x14ac:dyDescent="0.2">
      <c r="C134" s="43"/>
      <c r="D134" s="43"/>
      <c r="E134" s="43"/>
      <c r="F134" s="43"/>
      <c r="G134" s="91"/>
    </row>
    <row r="135" spans="3:7" s="4" customFormat="1" x14ac:dyDescent="0.2">
      <c r="C135" s="43"/>
      <c r="D135" s="43"/>
      <c r="E135" s="43"/>
      <c r="F135" s="43"/>
      <c r="G135" s="91"/>
    </row>
    <row r="136" spans="3:7" s="4" customFormat="1" x14ac:dyDescent="0.2">
      <c r="C136" s="43"/>
      <c r="D136" s="43"/>
      <c r="E136" s="43"/>
      <c r="F136" s="43"/>
      <c r="G136" s="91"/>
    </row>
    <row r="137" spans="3:7" s="4" customFormat="1" x14ac:dyDescent="0.2">
      <c r="C137" s="43"/>
      <c r="D137" s="43"/>
      <c r="E137" s="43"/>
      <c r="F137" s="43"/>
      <c r="G137" s="91"/>
    </row>
    <row r="138" spans="3:7" s="4" customFormat="1" x14ac:dyDescent="0.2">
      <c r="C138" s="43"/>
      <c r="D138" s="43"/>
      <c r="E138" s="43"/>
      <c r="F138" s="43"/>
      <c r="G138" s="91"/>
    </row>
    <row r="139" spans="3:7" s="4" customFormat="1" x14ac:dyDescent="0.2">
      <c r="C139" s="43"/>
      <c r="D139" s="43"/>
      <c r="E139" s="43"/>
      <c r="F139" s="43"/>
      <c r="G139" s="91"/>
    </row>
    <row r="140" spans="3:7" s="4" customFormat="1" x14ac:dyDescent="0.2">
      <c r="C140" s="43"/>
      <c r="D140" s="43"/>
      <c r="E140" s="43"/>
      <c r="F140" s="43"/>
      <c r="G140" s="91"/>
    </row>
    <row r="141" spans="3:7" s="4" customFormat="1" x14ac:dyDescent="0.2">
      <c r="C141" s="43"/>
      <c r="D141" s="43"/>
      <c r="E141" s="43"/>
      <c r="F141" s="43"/>
      <c r="G141" s="91"/>
    </row>
    <row r="142" spans="3:7" s="4" customFormat="1" x14ac:dyDescent="0.2">
      <c r="C142" s="43"/>
      <c r="D142" s="43"/>
      <c r="E142" s="43"/>
      <c r="F142" s="43"/>
      <c r="G142" s="91"/>
    </row>
    <row r="143" spans="3:7" s="4" customFormat="1" x14ac:dyDescent="0.2">
      <c r="C143" s="43"/>
      <c r="D143" s="43"/>
      <c r="E143" s="43"/>
      <c r="F143" s="43"/>
      <c r="G143" s="91"/>
    </row>
    <row r="144" spans="3:7" s="4" customFormat="1" x14ac:dyDescent="0.2">
      <c r="C144" s="43"/>
      <c r="D144" s="43"/>
      <c r="E144" s="43"/>
      <c r="F144" s="43"/>
      <c r="G144" s="91"/>
    </row>
    <row r="145" spans="3:7" s="4" customFormat="1" x14ac:dyDescent="0.2">
      <c r="C145" s="43"/>
      <c r="D145" s="43"/>
      <c r="E145" s="43"/>
      <c r="F145" s="43"/>
      <c r="G145" s="91"/>
    </row>
    <row r="146" spans="3:7" s="4" customFormat="1" ht="90.75" customHeight="1" x14ac:dyDescent="0.2">
      <c r="C146" s="43"/>
      <c r="D146" s="43"/>
      <c r="E146" s="43"/>
      <c r="F146" s="43"/>
      <c r="G146" s="91"/>
    </row>
    <row r="147" spans="3:7" s="4" customFormat="1" x14ac:dyDescent="0.2">
      <c r="C147" s="43"/>
      <c r="D147" s="43"/>
      <c r="E147" s="43"/>
      <c r="F147" s="43"/>
      <c r="G147" s="91"/>
    </row>
    <row r="148" spans="3:7" s="4" customFormat="1" x14ac:dyDescent="0.2">
      <c r="C148" s="43"/>
      <c r="D148" s="43"/>
      <c r="E148" s="43"/>
      <c r="F148" s="43"/>
      <c r="G148" s="91"/>
    </row>
    <row r="149" spans="3:7" s="4" customFormat="1" x14ac:dyDescent="0.2">
      <c r="C149" s="43"/>
      <c r="D149" s="43"/>
      <c r="E149" s="43"/>
      <c r="F149" s="43"/>
      <c r="G149" s="91"/>
    </row>
    <row r="150" spans="3:7" s="4" customFormat="1" x14ac:dyDescent="0.2">
      <c r="C150" s="43"/>
      <c r="D150" s="43"/>
      <c r="E150" s="43"/>
      <c r="F150" s="43"/>
      <c r="G150" s="91"/>
    </row>
    <row r="151" spans="3:7" s="4" customFormat="1" x14ac:dyDescent="0.2">
      <c r="C151" s="43"/>
      <c r="D151" s="43"/>
      <c r="E151" s="43"/>
      <c r="F151" s="43"/>
      <c r="G151" s="91"/>
    </row>
    <row r="152" spans="3:7" s="4" customFormat="1" x14ac:dyDescent="0.2">
      <c r="C152" s="43"/>
      <c r="D152" s="43"/>
      <c r="E152" s="43"/>
      <c r="F152" s="43"/>
      <c r="G152" s="91"/>
    </row>
    <row r="153" spans="3:7" s="4" customFormat="1" x14ac:dyDescent="0.2">
      <c r="C153" s="43"/>
      <c r="D153" s="43"/>
      <c r="E153" s="43"/>
      <c r="F153" s="43"/>
      <c r="G153" s="91"/>
    </row>
    <row r="154" spans="3:7" s="4" customFormat="1" x14ac:dyDescent="0.2">
      <c r="C154" s="43"/>
      <c r="D154" s="43"/>
      <c r="E154" s="43"/>
      <c r="F154" s="43"/>
      <c r="G154" s="91"/>
    </row>
    <row r="155" spans="3:7" s="4" customFormat="1" x14ac:dyDescent="0.2">
      <c r="C155" s="43"/>
      <c r="D155" s="43"/>
      <c r="E155" s="43"/>
      <c r="F155" s="43"/>
      <c r="G155" s="91"/>
    </row>
    <row r="156" spans="3:7" s="4" customFormat="1" x14ac:dyDescent="0.2">
      <c r="C156" s="43"/>
      <c r="D156" s="43"/>
      <c r="E156" s="43"/>
      <c r="F156" s="43"/>
      <c r="G156" s="91"/>
    </row>
    <row r="157" spans="3:7" s="4" customFormat="1" x14ac:dyDescent="0.2">
      <c r="C157" s="43"/>
      <c r="D157" s="43"/>
      <c r="E157" s="43"/>
      <c r="F157" s="43"/>
      <c r="G157" s="91"/>
    </row>
    <row r="158" spans="3:7" s="4" customFormat="1" x14ac:dyDescent="0.2">
      <c r="C158" s="43"/>
      <c r="D158" s="43"/>
      <c r="E158" s="43"/>
      <c r="F158" s="43"/>
      <c r="G158" s="91"/>
    </row>
    <row r="159" spans="3:7" s="4" customFormat="1" x14ac:dyDescent="0.2">
      <c r="C159" s="43"/>
      <c r="D159" s="43"/>
      <c r="E159" s="43"/>
      <c r="F159" s="43"/>
      <c r="G159" s="91"/>
    </row>
    <row r="160" spans="3:7" s="4" customFormat="1" x14ac:dyDescent="0.2">
      <c r="C160" s="43"/>
      <c r="D160" s="43"/>
      <c r="E160" s="43"/>
      <c r="F160" s="43"/>
      <c r="G160" s="91"/>
    </row>
    <row r="161" spans="3:7" s="4" customFormat="1" ht="207" customHeight="1" x14ac:dyDescent="0.2">
      <c r="C161" s="43"/>
      <c r="D161" s="43"/>
      <c r="E161" s="43"/>
      <c r="F161" s="43"/>
      <c r="G161" s="91"/>
    </row>
    <row r="162" spans="3:7" s="4" customFormat="1" x14ac:dyDescent="0.2">
      <c r="C162" s="43"/>
      <c r="D162" s="43"/>
      <c r="E162" s="43"/>
      <c r="F162" s="43"/>
      <c r="G162" s="91"/>
    </row>
    <row r="163" spans="3:7" s="4" customFormat="1" ht="219" customHeight="1" x14ac:dyDescent="0.2">
      <c r="C163" s="43"/>
      <c r="D163" s="43"/>
      <c r="E163" s="43"/>
      <c r="F163" s="43"/>
      <c r="G163" s="91"/>
    </row>
    <row r="164" spans="3:7" s="4" customFormat="1" x14ac:dyDescent="0.2">
      <c r="C164" s="43"/>
      <c r="D164" s="43"/>
      <c r="E164" s="43"/>
      <c r="F164" s="43"/>
      <c r="G164" s="91"/>
    </row>
    <row r="165" spans="3:7" s="4" customFormat="1" x14ac:dyDescent="0.2">
      <c r="C165" s="43"/>
      <c r="D165" s="43"/>
      <c r="E165" s="43"/>
      <c r="F165" s="43"/>
      <c r="G165" s="91"/>
    </row>
    <row r="166" spans="3:7" s="4" customFormat="1" x14ac:dyDescent="0.2">
      <c r="C166" s="43"/>
      <c r="D166" s="43"/>
      <c r="E166" s="43"/>
      <c r="F166" s="43"/>
      <c r="G166" s="91"/>
    </row>
    <row r="167" spans="3:7" s="4" customFormat="1" ht="206.25" customHeight="1" x14ac:dyDescent="0.2">
      <c r="C167" s="43"/>
      <c r="D167" s="43"/>
      <c r="E167" s="43"/>
      <c r="F167" s="43"/>
      <c r="G167" s="91"/>
    </row>
    <row r="168" spans="3:7" s="4" customFormat="1" x14ac:dyDescent="0.2">
      <c r="C168" s="43"/>
      <c r="D168" s="43"/>
      <c r="E168" s="43"/>
      <c r="F168" s="43"/>
      <c r="G168" s="91"/>
    </row>
    <row r="169" spans="3:7" s="4" customFormat="1" x14ac:dyDescent="0.2">
      <c r="C169" s="43"/>
      <c r="D169" s="43"/>
      <c r="E169" s="43"/>
      <c r="F169" s="43"/>
      <c r="G169" s="91"/>
    </row>
    <row r="170" spans="3:7" s="4" customFormat="1" x14ac:dyDescent="0.2">
      <c r="C170" s="43"/>
      <c r="D170" s="43"/>
      <c r="E170" s="43"/>
      <c r="F170" s="43"/>
      <c r="G170" s="91"/>
    </row>
    <row r="171" spans="3:7" s="4" customFormat="1" x14ac:dyDescent="0.2">
      <c r="C171" s="43"/>
      <c r="D171" s="43"/>
      <c r="E171" s="43"/>
      <c r="F171" s="43"/>
      <c r="G171" s="91"/>
    </row>
    <row r="172" spans="3:7" s="4" customFormat="1" ht="92.25" customHeight="1" x14ac:dyDescent="0.2">
      <c r="C172" s="43"/>
      <c r="D172" s="43"/>
      <c r="E172" s="43"/>
      <c r="F172" s="43"/>
      <c r="G172" s="91"/>
    </row>
    <row r="173" spans="3:7" s="4" customFormat="1" x14ac:dyDescent="0.2">
      <c r="C173" s="43"/>
      <c r="D173" s="43"/>
      <c r="E173" s="43"/>
      <c r="F173" s="43"/>
      <c r="G173" s="91"/>
    </row>
    <row r="174" spans="3:7" s="4" customFormat="1" x14ac:dyDescent="0.2">
      <c r="C174" s="43"/>
      <c r="D174" s="43"/>
      <c r="E174" s="43"/>
      <c r="F174" s="43"/>
      <c r="G174" s="91"/>
    </row>
    <row r="175" spans="3:7" s="4" customFormat="1" ht="78.75" customHeight="1" x14ac:dyDescent="0.2">
      <c r="C175" s="43"/>
      <c r="D175" s="43"/>
      <c r="E175" s="43"/>
      <c r="F175" s="43"/>
      <c r="G175" s="91"/>
    </row>
    <row r="176" spans="3:7" s="4" customFormat="1" x14ac:dyDescent="0.2">
      <c r="C176" s="43"/>
      <c r="D176" s="43"/>
      <c r="E176" s="43"/>
      <c r="F176" s="43"/>
      <c r="G176" s="91"/>
    </row>
    <row r="177" spans="3:7" s="4" customFormat="1" x14ac:dyDescent="0.2">
      <c r="C177" s="43"/>
      <c r="D177" s="43"/>
      <c r="E177" s="43"/>
      <c r="F177" s="43"/>
      <c r="G177" s="91"/>
    </row>
    <row r="178" spans="3:7" s="4" customFormat="1" ht="39.75" customHeight="1" x14ac:dyDescent="0.2">
      <c r="C178" s="43"/>
      <c r="D178" s="43"/>
      <c r="E178" s="43"/>
      <c r="F178" s="43"/>
      <c r="G178" s="91"/>
    </row>
    <row r="179" spans="3:7" s="4" customFormat="1" x14ac:dyDescent="0.2">
      <c r="C179" s="43"/>
      <c r="D179" s="43"/>
      <c r="E179" s="43"/>
      <c r="F179" s="43"/>
      <c r="G179" s="91"/>
    </row>
    <row r="180" spans="3:7" s="4" customFormat="1" x14ac:dyDescent="0.2">
      <c r="C180" s="43"/>
      <c r="D180" s="43"/>
      <c r="E180" s="43"/>
      <c r="F180" s="43"/>
      <c r="G180" s="91"/>
    </row>
    <row r="181" spans="3:7" s="4" customFormat="1" ht="103.5" customHeight="1" x14ac:dyDescent="0.2">
      <c r="C181" s="43"/>
      <c r="D181" s="43"/>
      <c r="E181" s="43"/>
      <c r="F181" s="43"/>
      <c r="G181" s="91"/>
    </row>
    <row r="182" spans="3:7" s="4" customFormat="1" ht="103.5" customHeight="1" x14ac:dyDescent="0.2">
      <c r="C182" s="43"/>
      <c r="D182" s="43"/>
      <c r="E182" s="43"/>
      <c r="F182" s="43"/>
      <c r="G182" s="91"/>
    </row>
    <row r="183" spans="3:7" s="4" customFormat="1" x14ac:dyDescent="0.2">
      <c r="C183" s="43"/>
      <c r="D183" s="43"/>
      <c r="E183" s="43"/>
      <c r="F183" s="43"/>
      <c r="G183" s="91"/>
    </row>
    <row r="184" spans="3:7" s="4" customFormat="1" x14ac:dyDescent="0.2">
      <c r="C184" s="43"/>
      <c r="D184" s="43"/>
      <c r="E184" s="43"/>
      <c r="F184" s="43"/>
      <c r="G184" s="91"/>
    </row>
    <row r="185" spans="3:7" s="4" customFormat="1" x14ac:dyDescent="0.2">
      <c r="C185" s="43"/>
      <c r="D185" s="43"/>
      <c r="E185" s="43"/>
      <c r="F185" s="43"/>
      <c r="G185" s="91"/>
    </row>
    <row r="186" spans="3:7" s="4" customFormat="1" x14ac:dyDescent="0.2">
      <c r="C186" s="43"/>
      <c r="D186" s="43"/>
      <c r="E186" s="43"/>
      <c r="F186" s="43"/>
      <c r="G186" s="91"/>
    </row>
    <row r="187" spans="3:7" s="4" customFormat="1" x14ac:dyDescent="0.2">
      <c r="C187" s="43"/>
      <c r="D187" s="43"/>
      <c r="E187" s="43"/>
      <c r="F187" s="43"/>
      <c r="G187" s="91"/>
    </row>
    <row r="188" spans="3:7" s="4" customFormat="1" x14ac:dyDescent="0.2">
      <c r="C188" s="43"/>
      <c r="D188" s="43"/>
      <c r="E188" s="43"/>
      <c r="F188" s="43"/>
      <c r="G188" s="91"/>
    </row>
    <row r="189" spans="3:7" s="4" customFormat="1" x14ac:dyDescent="0.2">
      <c r="C189" s="43"/>
      <c r="D189" s="43"/>
      <c r="E189" s="43"/>
      <c r="F189" s="43"/>
      <c r="G189" s="91"/>
    </row>
    <row r="190" spans="3:7" s="4" customFormat="1" ht="78" customHeight="1" x14ac:dyDescent="0.2">
      <c r="C190" s="43"/>
      <c r="D190" s="43"/>
      <c r="E190" s="43"/>
      <c r="F190" s="43"/>
      <c r="G190" s="91"/>
    </row>
    <row r="191" spans="3:7" s="4" customFormat="1" x14ac:dyDescent="0.2">
      <c r="C191" s="43"/>
      <c r="D191" s="43"/>
      <c r="E191" s="43"/>
      <c r="F191" s="43"/>
      <c r="G191" s="91"/>
    </row>
    <row r="192" spans="3:7" s="4" customFormat="1" ht="103.5" customHeight="1" x14ac:dyDescent="0.2">
      <c r="C192" s="43"/>
      <c r="D192" s="43"/>
      <c r="E192" s="43"/>
      <c r="F192" s="43"/>
      <c r="G192" s="91"/>
    </row>
    <row r="193" spans="3:7" s="4" customFormat="1" x14ac:dyDescent="0.2">
      <c r="C193" s="43"/>
      <c r="D193" s="43"/>
      <c r="E193" s="43"/>
      <c r="F193" s="43"/>
      <c r="G193" s="91"/>
    </row>
    <row r="194" spans="3:7" s="4" customFormat="1" x14ac:dyDescent="0.2">
      <c r="C194" s="43"/>
      <c r="D194" s="43"/>
      <c r="E194" s="43"/>
      <c r="F194" s="43"/>
      <c r="G194" s="91"/>
    </row>
    <row r="195" spans="3:7" s="4" customFormat="1" x14ac:dyDescent="0.2">
      <c r="C195" s="43"/>
      <c r="D195" s="43"/>
      <c r="E195" s="43"/>
      <c r="F195" s="43"/>
      <c r="G195" s="91"/>
    </row>
    <row r="196" spans="3:7" s="4" customFormat="1" x14ac:dyDescent="0.2">
      <c r="C196" s="43"/>
      <c r="D196" s="43"/>
      <c r="E196" s="43"/>
      <c r="F196" s="43"/>
      <c r="G196" s="91"/>
    </row>
    <row r="197" spans="3:7" s="4" customFormat="1" x14ac:dyDescent="0.2">
      <c r="C197" s="43"/>
      <c r="D197" s="43"/>
      <c r="E197" s="43"/>
      <c r="F197" s="43"/>
      <c r="G197" s="91"/>
    </row>
    <row r="198" spans="3:7" s="4" customFormat="1" x14ac:dyDescent="0.2">
      <c r="C198" s="43"/>
      <c r="D198" s="43"/>
      <c r="E198" s="43"/>
      <c r="F198" s="43"/>
      <c r="G198" s="91"/>
    </row>
    <row r="199" spans="3:7" s="4" customFormat="1" x14ac:dyDescent="0.2">
      <c r="C199" s="43"/>
      <c r="D199" s="43"/>
      <c r="E199" s="43"/>
      <c r="F199" s="43"/>
      <c r="G199" s="91"/>
    </row>
    <row r="200" spans="3:7" s="4" customFormat="1" x14ac:dyDescent="0.2">
      <c r="C200" s="43"/>
      <c r="D200" s="43"/>
      <c r="E200" s="43"/>
      <c r="F200" s="43"/>
      <c r="G200" s="91"/>
    </row>
    <row r="201" spans="3:7" s="4" customFormat="1" ht="52.5" customHeight="1" x14ac:dyDescent="0.2">
      <c r="C201" s="43"/>
      <c r="D201" s="43"/>
      <c r="E201" s="43"/>
      <c r="F201" s="43"/>
      <c r="G201" s="91"/>
    </row>
    <row r="202" spans="3:7" s="4" customFormat="1" x14ac:dyDescent="0.2">
      <c r="C202" s="43"/>
      <c r="D202" s="43"/>
      <c r="E202" s="43"/>
      <c r="F202" s="43"/>
      <c r="G202" s="91"/>
    </row>
    <row r="203" spans="3:7" s="4" customFormat="1" x14ac:dyDescent="0.2">
      <c r="C203" s="43"/>
      <c r="D203" s="43"/>
      <c r="E203" s="43"/>
      <c r="F203" s="43"/>
      <c r="G203" s="91"/>
    </row>
    <row r="204" spans="3:7" s="4" customFormat="1" x14ac:dyDescent="0.2">
      <c r="C204" s="43"/>
      <c r="D204" s="43"/>
      <c r="E204" s="43"/>
      <c r="F204" s="43"/>
      <c r="G204" s="91"/>
    </row>
    <row r="205" spans="3:7" s="4" customFormat="1" x14ac:dyDescent="0.2">
      <c r="C205" s="43"/>
      <c r="D205" s="43"/>
      <c r="E205" s="43"/>
      <c r="F205" s="43"/>
      <c r="G205" s="91"/>
    </row>
    <row r="206" spans="3:7" s="4" customFormat="1" x14ac:dyDescent="0.2">
      <c r="C206" s="43"/>
      <c r="D206" s="43"/>
      <c r="E206" s="43"/>
      <c r="F206" s="43"/>
      <c r="G206" s="91"/>
    </row>
    <row r="207" spans="3:7" s="4" customFormat="1" x14ac:dyDescent="0.2">
      <c r="C207" s="43"/>
      <c r="D207" s="43"/>
      <c r="E207" s="43"/>
      <c r="F207" s="43"/>
      <c r="G207" s="91"/>
    </row>
    <row r="208" spans="3:7" s="4" customFormat="1" x14ac:dyDescent="0.2">
      <c r="C208" s="43"/>
      <c r="D208" s="43"/>
      <c r="E208" s="43"/>
      <c r="F208" s="43"/>
      <c r="G208" s="91"/>
    </row>
    <row r="209" spans="1:1" x14ac:dyDescent="0.2">
      <c r="A209" s="4"/>
    </row>
    <row r="210" spans="1:1" x14ac:dyDescent="0.2">
      <c r="A210" s="4"/>
    </row>
    <row r="211" spans="1:1" x14ac:dyDescent="0.2">
      <c r="A211" s="4"/>
    </row>
    <row r="212" spans="1:1" ht="230.25" customHeight="1" x14ac:dyDescent="0.2">
      <c r="A212" s="4"/>
    </row>
    <row r="213" spans="1: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x14ac:dyDescent="0.2">
      <c r="A220" s="4"/>
    </row>
    <row r="221" spans="1:1" ht="165.75" customHeight="1" x14ac:dyDescent="0.2">
      <c r="A221" s="4"/>
    </row>
    <row r="222" spans="1:1" x14ac:dyDescent="0.2">
      <c r="A222" s="4"/>
    </row>
    <row r="223" spans="1:1" x14ac:dyDescent="0.2">
      <c r="A223" s="4"/>
    </row>
    <row r="224" spans="1:1" x14ac:dyDescent="0.2">
      <c r="A224" s="4"/>
    </row>
    <row r="225" spans="1:10" x14ac:dyDescent="0.2">
      <c r="A225" s="4"/>
      <c r="G225" s="95"/>
    </row>
    <row r="226" spans="1:10" x14ac:dyDescent="0.2">
      <c r="A226" s="4"/>
      <c r="G226" s="95"/>
    </row>
    <row r="227" spans="1:10" x14ac:dyDescent="0.2">
      <c r="A227" s="4"/>
      <c r="G227" s="95"/>
    </row>
    <row r="228" spans="1:10" x14ac:dyDescent="0.2">
      <c r="A228" s="4"/>
      <c r="G228" s="95"/>
    </row>
    <row r="229" spans="1:10" ht="165" customHeight="1" x14ac:dyDescent="0.2">
      <c r="A229" s="4"/>
    </row>
    <row r="230" spans="1:10" x14ac:dyDescent="0.2">
      <c r="A230" s="4"/>
    </row>
    <row r="231" spans="1:10" x14ac:dyDescent="0.2">
      <c r="A231" s="4"/>
    </row>
    <row r="232" spans="1:10" x14ac:dyDescent="0.2">
      <c r="A232" s="4"/>
    </row>
    <row r="233" spans="1:10" x14ac:dyDescent="0.2">
      <c r="A233" s="4"/>
      <c r="G233" s="95"/>
    </row>
    <row r="234" spans="1:10" x14ac:dyDescent="0.2">
      <c r="A234" s="4"/>
      <c r="G234" s="95"/>
    </row>
    <row r="235" spans="1:10" x14ac:dyDescent="0.2">
      <c r="A235" s="4"/>
      <c r="G235" s="95"/>
    </row>
    <row r="236" spans="1:10" x14ac:dyDescent="0.2">
      <c r="A236" s="4"/>
      <c r="G236" s="95"/>
    </row>
    <row r="237" spans="1:10" s="43" customFormat="1" ht="53.25" customHeight="1" x14ac:dyDescent="0.2">
      <c r="A237" s="4"/>
      <c r="B237" s="4"/>
      <c r="G237" s="91"/>
      <c r="H237" s="4"/>
      <c r="I237" s="4"/>
      <c r="J237" s="4"/>
    </row>
    <row r="238" spans="1:10" s="43" customFormat="1" ht="53.25" customHeight="1" x14ac:dyDescent="0.2">
      <c r="A238" s="4"/>
      <c r="B238" s="4"/>
      <c r="G238" s="91"/>
      <c r="H238" s="4"/>
      <c r="I238" s="4"/>
      <c r="J238" s="4"/>
    </row>
    <row r="239" spans="1:10" s="43" customFormat="1" x14ac:dyDescent="0.2">
      <c r="A239" s="4"/>
      <c r="B239" s="4"/>
      <c r="G239" s="91"/>
      <c r="H239" s="4"/>
      <c r="I239" s="4"/>
      <c r="J239" s="4"/>
    </row>
    <row r="240" spans="1:10" s="43" customFormat="1" x14ac:dyDescent="0.2">
      <c r="A240" s="4"/>
      <c r="B240" s="4"/>
      <c r="G240" s="91"/>
      <c r="H240" s="4"/>
      <c r="I240" s="4"/>
      <c r="J240" s="4"/>
    </row>
    <row r="241" spans="1:10" s="43" customFormat="1" x14ac:dyDescent="0.2">
      <c r="A241" s="4"/>
      <c r="B241" s="4"/>
      <c r="G241" s="91"/>
      <c r="H241" s="4"/>
      <c r="I241" s="4"/>
      <c r="J241" s="4"/>
    </row>
    <row r="242" spans="1:10" s="43" customFormat="1" x14ac:dyDescent="0.2">
      <c r="A242" s="4"/>
      <c r="B242" s="4"/>
      <c r="G242" s="91"/>
      <c r="H242" s="4"/>
      <c r="I242" s="4"/>
      <c r="J242" s="4"/>
    </row>
    <row r="243" spans="1:10" s="43" customFormat="1" x14ac:dyDescent="0.2">
      <c r="A243" s="4"/>
      <c r="B243" s="4"/>
      <c r="G243" s="91"/>
      <c r="H243" s="4"/>
      <c r="I243" s="4"/>
      <c r="J243" s="4"/>
    </row>
    <row r="244" spans="1:10" s="43" customFormat="1" x14ac:dyDescent="0.2">
      <c r="A244" s="4"/>
      <c r="B244" s="4"/>
      <c r="G244" s="91"/>
      <c r="H244" s="4"/>
      <c r="I244" s="4"/>
      <c r="J244" s="4"/>
    </row>
    <row r="245" spans="1:10" s="43" customFormat="1" x14ac:dyDescent="0.2">
      <c r="A245" s="4"/>
      <c r="B245" s="4"/>
      <c r="G245" s="91"/>
      <c r="H245" s="4"/>
      <c r="I245" s="4"/>
      <c r="J245" s="4"/>
    </row>
    <row r="246" spans="1:10" s="43" customFormat="1" x14ac:dyDescent="0.2">
      <c r="A246" s="4"/>
      <c r="B246" s="4"/>
      <c r="G246" s="91"/>
      <c r="H246" s="4"/>
      <c r="I246" s="4"/>
      <c r="J246" s="4"/>
    </row>
    <row r="247" spans="1:10" s="43" customFormat="1" x14ac:dyDescent="0.2">
      <c r="A247" s="4"/>
      <c r="B247" s="4"/>
      <c r="G247" s="91"/>
      <c r="H247" s="4"/>
      <c r="I247" s="4"/>
      <c r="J247" s="4"/>
    </row>
    <row r="248" spans="1:10" s="43" customFormat="1" x14ac:dyDescent="0.2">
      <c r="A248" s="6"/>
      <c r="B248" s="6"/>
      <c r="G248" s="91"/>
      <c r="H248" s="4"/>
      <c r="I248" s="4"/>
      <c r="J248" s="4"/>
    </row>
    <row r="249" spans="1:10" s="43" customFormat="1" x14ac:dyDescent="0.2">
      <c r="A249" s="6"/>
      <c r="B249" s="6"/>
      <c r="G249" s="91"/>
      <c r="H249" s="4"/>
      <c r="I249" s="4"/>
      <c r="J249" s="4"/>
    </row>
    <row r="250" spans="1:10" s="43" customFormat="1" x14ac:dyDescent="0.2">
      <c r="A250" s="6"/>
      <c r="B250" s="6"/>
      <c r="G250" s="91"/>
      <c r="H250" s="4"/>
      <c r="I250" s="4"/>
      <c r="J250" s="4"/>
    </row>
    <row r="251" spans="1:10" s="43" customFormat="1" x14ac:dyDescent="0.2">
      <c r="A251" s="6"/>
      <c r="B251" s="6"/>
      <c r="G251" s="91"/>
      <c r="H251" s="4"/>
      <c r="I251" s="4"/>
      <c r="J251" s="4"/>
    </row>
    <row r="252" spans="1:10" s="43" customFormat="1" x14ac:dyDescent="0.2">
      <c r="A252" s="4"/>
      <c r="B252" s="4"/>
      <c r="G252" s="91"/>
      <c r="H252" s="4"/>
      <c r="I252" s="4"/>
      <c r="J252" s="4"/>
    </row>
    <row r="253" spans="1:10" ht="26.25" customHeight="1" x14ac:dyDescent="0.2">
      <c r="A253" s="4"/>
    </row>
    <row r="254" spans="1:10" x14ac:dyDescent="0.2">
      <c r="A254" s="4"/>
    </row>
    <row r="255" spans="1:10" x14ac:dyDescent="0.2">
      <c r="A255" s="4"/>
    </row>
    <row r="256" spans="1:10" ht="243.75" customHeight="1" x14ac:dyDescent="0.2">
      <c r="A256" s="4"/>
    </row>
    <row r="257" spans="1:7" s="6" customFormat="1" x14ac:dyDescent="0.2">
      <c r="A257" s="4"/>
      <c r="B257" s="4"/>
      <c r="C257" s="43"/>
      <c r="D257" s="43"/>
      <c r="E257" s="43"/>
      <c r="F257" s="43"/>
      <c r="G257" s="98"/>
    </row>
    <row r="258" spans="1:7" s="6" customFormat="1" x14ac:dyDescent="0.2">
      <c r="A258" s="4"/>
      <c r="B258" s="4"/>
      <c r="C258" s="43"/>
      <c r="D258" s="43"/>
      <c r="E258" s="43"/>
      <c r="F258" s="43"/>
      <c r="G258" s="98"/>
    </row>
    <row r="259" spans="1:7" s="6" customFormat="1" x14ac:dyDescent="0.2">
      <c r="A259" s="4"/>
      <c r="B259" s="4"/>
      <c r="C259" s="43"/>
      <c r="D259" s="43"/>
      <c r="E259" s="43"/>
      <c r="F259" s="43"/>
      <c r="G259" s="98"/>
    </row>
    <row r="260" spans="1:7" s="6" customFormat="1" x14ac:dyDescent="0.2">
      <c r="A260" s="4"/>
      <c r="B260" s="4"/>
      <c r="C260" s="43"/>
      <c r="D260" s="43"/>
      <c r="E260" s="43"/>
      <c r="F260" s="43"/>
      <c r="G260" s="98"/>
    </row>
    <row r="261" spans="1:7" x14ac:dyDescent="0.2">
      <c r="A261" s="4"/>
      <c r="G261" s="95"/>
    </row>
    <row r="262" spans="1:7" x14ac:dyDescent="0.2">
      <c r="A262" s="4"/>
    </row>
    <row r="263" spans="1:7" x14ac:dyDescent="0.2">
      <c r="A263" s="4"/>
    </row>
    <row r="264" spans="1:7" ht="63" customHeight="1" x14ac:dyDescent="0.2">
      <c r="A264" s="4"/>
    </row>
    <row r="265" spans="1:7" ht="64.5" customHeight="1" x14ac:dyDescent="0.2">
      <c r="A265" s="4"/>
    </row>
    <row r="266" spans="1:7" ht="39" customHeight="1" x14ac:dyDescent="0.2">
      <c r="A266" s="4"/>
    </row>
    <row r="267" spans="1:7" ht="116.25" customHeight="1" x14ac:dyDescent="0.2">
      <c r="A267" s="4"/>
    </row>
    <row r="268" spans="1:7" ht="27" customHeight="1" x14ac:dyDescent="0.2">
      <c r="A268" s="4"/>
    </row>
    <row r="269" spans="1:7" ht="26.25" customHeight="1" x14ac:dyDescent="0.2">
      <c r="A269" s="4"/>
    </row>
    <row r="270" spans="1:7" ht="64.5" customHeight="1" x14ac:dyDescent="0.2">
      <c r="A270" s="4"/>
    </row>
    <row r="271" spans="1:7" x14ac:dyDescent="0.2">
      <c r="A271" s="4"/>
    </row>
    <row r="272" spans="1:7" x14ac:dyDescent="0.2">
      <c r="A272" s="4"/>
    </row>
    <row r="273" spans="1:6" x14ac:dyDescent="0.2">
      <c r="A273" s="4"/>
    </row>
    <row r="274" spans="1:6" ht="64.5" customHeight="1" x14ac:dyDescent="0.2">
      <c r="A274" s="4"/>
    </row>
    <row r="275" spans="1:6" x14ac:dyDescent="0.2">
      <c r="A275" s="4"/>
    </row>
    <row r="276" spans="1:6" x14ac:dyDescent="0.2">
      <c r="A276" s="4"/>
    </row>
    <row r="277" spans="1:6" x14ac:dyDescent="0.2">
      <c r="A277" s="4"/>
    </row>
    <row r="278" spans="1:6" x14ac:dyDescent="0.2">
      <c r="A278" s="4"/>
    </row>
    <row r="279" spans="1:6" ht="101.25" customHeight="1" x14ac:dyDescent="0.2">
      <c r="A279" s="4"/>
    </row>
    <row r="280" spans="1:6" x14ac:dyDescent="0.2">
      <c r="A280" s="4"/>
    </row>
    <row r="281" spans="1:6" x14ac:dyDescent="0.2">
      <c r="A281" s="4"/>
    </row>
    <row r="282" spans="1:6" ht="40.5" customHeight="1" x14ac:dyDescent="0.2">
      <c r="A282" s="3"/>
      <c r="B282" s="3"/>
      <c r="C282" s="3"/>
      <c r="D282" s="3"/>
      <c r="E282" s="3"/>
      <c r="F282" s="3"/>
    </row>
    <row r="283" spans="1:6" x14ac:dyDescent="0.2">
      <c r="A283" s="4"/>
    </row>
    <row r="284" spans="1:6" x14ac:dyDescent="0.2">
      <c r="A284" s="4"/>
    </row>
    <row r="285" spans="1:6" x14ac:dyDescent="0.2">
      <c r="A285" s="4"/>
    </row>
    <row r="286" spans="1:6" x14ac:dyDescent="0.2">
      <c r="A286" s="4"/>
    </row>
    <row r="287" spans="1:6" x14ac:dyDescent="0.2">
      <c r="A287" s="4"/>
    </row>
    <row r="288" spans="1:6" x14ac:dyDescent="0.2">
      <c r="A288" s="4"/>
    </row>
    <row r="289" spans="1:7" x14ac:dyDescent="0.2">
      <c r="A289" s="4"/>
    </row>
    <row r="290" spans="1:7" ht="18.75" customHeight="1" x14ac:dyDescent="0.2">
      <c r="A290" s="4"/>
    </row>
    <row r="291" spans="1:7" s="2" customFormat="1" ht="20.100000000000001" customHeight="1" x14ac:dyDescent="0.2">
      <c r="A291" s="4"/>
      <c r="B291" s="4"/>
      <c r="C291" s="43"/>
      <c r="D291" s="43"/>
      <c r="E291" s="43"/>
      <c r="F291" s="43"/>
      <c r="G291" s="100"/>
    </row>
    <row r="292" spans="1:7" ht="20.100000000000001" customHeight="1" x14ac:dyDescent="0.2">
      <c r="A292" s="4"/>
    </row>
    <row r="293" spans="1:7" ht="20.100000000000001" customHeight="1" x14ac:dyDescent="0.2">
      <c r="A293" s="4"/>
    </row>
    <row r="294" spans="1:7" ht="20.100000000000001" customHeight="1" x14ac:dyDescent="0.2">
      <c r="A294" s="4"/>
    </row>
    <row r="295" spans="1:7" ht="20.100000000000001" customHeight="1" x14ac:dyDescent="0.2"/>
    <row r="296" spans="1:7" ht="20.100000000000001" customHeight="1" x14ac:dyDescent="0.2"/>
    <row r="297" spans="1:7" ht="20.100000000000001" customHeight="1" x14ac:dyDescent="0.2">
      <c r="A297" s="4"/>
    </row>
    <row r="298" spans="1:7" ht="20.100000000000001" customHeight="1" x14ac:dyDescent="0.2">
      <c r="A298" s="3"/>
      <c r="B298" s="3"/>
      <c r="C298" s="3"/>
      <c r="D298" s="3"/>
      <c r="E298" s="3"/>
      <c r="F298" s="3"/>
    </row>
    <row r="299" spans="1:7" ht="20.100000000000001" customHeight="1" x14ac:dyDescent="0.2">
      <c r="A299" s="3"/>
      <c r="B299" s="3"/>
      <c r="C299" s="3"/>
      <c r="D299" s="3"/>
      <c r="E299" s="3"/>
      <c r="F299" s="3"/>
    </row>
    <row r="300" spans="1:7" ht="20.100000000000001" customHeight="1" x14ac:dyDescent="0.2">
      <c r="A300" s="4"/>
    </row>
    <row r="301" spans="1:7" ht="20.100000000000001" customHeight="1" x14ac:dyDescent="0.2">
      <c r="A301" s="4"/>
    </row>
    <row r="302" spans="1:7" ht="21" customHeight="1" x14ac:dyDescent="0.2"/>
    <row r="307" spans="1:7" s="2" customFormat="1" ht="20.100000000000001" customHeight="1" x14ac:dyDescent="0.2">
      <c r="A307" s="83"/>
      <c r="B307" s="4"/>
      <c r="C307" s="43"/>
      <c r="D307" s="43"/>
      <c r="E307" s="43"/>
      <c r="F307" s="43"/>
      <c r="G307" s="100"/>
    </row>
    <row r="308" spans="1:7" s="2" customFormat="1" ht="20.100000000000001" customHeight="1" x14ac:dyDescent="0.2">
      <c r="A308" s="83"/>
      <c r="B308" s="4"/>
      <c r="C308" s="43"/>
      <c r="D308" s="43"/>
      <c r="E308" s="43"/>
      <c r="F308" s="43"/>
      <c r="G308" s="100"/>
    </row>
    <row r="309" spans="1:7" ht="21" customHeight="1" x14ac:dyDescent="0.2"/>
  </sheetData>
  <sheetProtection algorithmName="SHA-512" hashValue="IGenkHcLGkosah/ER/GVwrf8cjP4qrrf03+VAh4Sdi7vAyUHlbO0PaWZFJ85gtV9+ghJ+1WKkzVMiJsMlyz4og==" saltValue="7Yj+/SMVtyWIPJvSl/VITQ==" spinCount="100000" sheet="1" objects="1" scenarios="1"/>
  <mergeCells count="14">
    <mergeCell ref="D119:F119"/>
    <mergeCell ref="D120:F120"/>
    <mergeCell ref="D113:F113"/>
    <mergeCell ref="D114:F114"/>
    <mergeCell ref="D115:F115"/>
    <mergeCell ref="D116:F116"/>
    <mergeCell ref="D117:F117"/>
    <mergeCell ref="D118:F118"/>
    <mergeCell ref="A1:F1"/>
    <mergeCell ref="E109:F109"/>
    <mergeCell ref="D111:F111"/>
    <mergeCell ref="D112:F112"/>
    <mergeCell ref="A70:A72"/>
    <mergeCell ref="A74:A76"/>
  </mergeCells>
  <conditionalFormatting sqref="A58:A74 C60:F90 A77:A89">
    <cfRule type="cellIs" dxfId="15" priority="2" stopIfTrue="1" operator="equal">
      <formula>0</formula>
    </cfRule>
  </conditionalFormatting>
  <conditionalFormatting sqref="B61">
    <cfRule type="cellIs" dxfId="14" priority="3" stopIfTrue="1" operator="equal">
      <formula>0</formula>
    </cfRule>
  </conditionalFormatting>
  <conditionalFormatting sqref="B63">
    <cfRule type="cellIs" dxfId="13" priority="10" stopIfTrue="1" operator="equal">
      <formula>0</formula>
    </cfRule>
  </conditionalFormatting>
  <conditionalFormatting sqref="C12:D21 F12:F21 E13 E15:E16">
    <cfRule type="cellIs" dxfId="12" priority="1" stopIfTrue="1" operator="equal">
      <formula>0</formula>
    </cfRule>
  </conditionalFormatting>
  <conditionalFormatting sqref="C3:F11">
    <cfRule type="cellIs" dxfId="11" priority="4" stopIfTrue="1" operator="equal">
      <formula>0</formula>
    </cfRule>
  </conditionalFormatting>
  <conditionalFormatting sqref="C22:F26">
    <cfRule type="cellIs" dxfId="10" priority="5" stopIfTrue="1" operator="equal">
      <formula>0</formula>
    </cfRule>
  </conditionalFormatting>
  <conditionalFormatting sqref="E21 C27:E27 F27:F43 C28:D43 E36:E43 C44:F47 C48:E48 F48:F55 C49:D55 A50:A56 E51:E55 C56:F56 D57 F57 C57:C59 D58:F59 A91:A93 C91:D94 F91:F100 C96:D100 C101:F112 A104:A65536">
    <cfRule type="cellIs" dxfId="9" priority="32" stopIfTrue="1" operator="equal">
      <formula>0</formula>
    </cfRule>
  </conditionalFormatting>
  <conditionalFormatting sqref="E94">
    <cfRule type="cellIs" dxfId="8" priority="31" stopIfTrue="1" operator="equal">
      <formula>0</formula>
    </cfRule>
  </conditionalFormatting>
  <pageMargins left="0.7" right="0.7" top="0.75" bottom="0.75" header="0.3" footer="0.3"/>
  <pageSetup paperSize="9" scale="74" firstPageNumber="87" orientation="portrait" blackAndWhite="1" useFirstPageNumber="1" r:id="rId1"/>
  <headerFooter alignWithMargins="0">
    <oddHeader xml:space="preserve">&amp;C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02B16-7CD3-445E-91A4-E9C4E6035224}">
  <dimension ref="A1:H308"/>
  <sheetViews>
    <sheetView view="pageBreakPreview" topLeftCell="A86" zoomScaleNormal="100" zoomScaleSheetLayoutView="100" workbookViewId="0">
      <selection activeCell="A86" sqref="A1:XFD1048576"/>
    </sheetView>
  </sheetViews>
  <sheetFormatPr defaultRowHeight="12.75" x14ac:dyDescent="0.2"/>
  <cols>
    <col min="1" max="1" width="7.140625" style="83" customWidth="1"/>
    <col min="2" max="2" width="51.5703125" style="4" customWidth="1"/>
    <col min="3" max="3" width="10.7109375" style="43" customWidth="1"/>
    <col min="4" max="4" width="9.28515625" style="43" customWidth="1"/>
    <col min="5" max="5" width="14.85546875" style="43" customWidth="1"/>
    <col min="6" max="6" width="19.42578125" style="43" customWidth="1"/>
    <col min="7" max="7" width="47.85546875" style="4" customWidth="1"/>
    <col min="8" max="16384" width="9.140625" style="4"/>
  </cols>
  <sheetData>
    <row r="1" spans="1:8" s="1" customFormat="1" ht="43.5" customHeight="1" x14ac:dyDescent="0.2">
      <c r="A1" s="133" t="s">
        <v>131</v>
      </c>
      <c r="B1" s="134"/>
      <c r="C1" s="134"/>
      <c r="D1" s="134"/>
      <c r="E1" s="134"/>
      <c r="F1" s="135"/>
    </row>
    <row r="2" spans="1:8" s="2" customFormat="1" ht="24" customHeight="1" thickBot="1" x14ac:dyDescent="0.25">
      <c r="A2" s="36"/>
      <c r="B2" s="37"/>
      <c r="C2" s="37"/>
      <c r="D2" s="37"/>
      <c r="E2" s="37"/>
      <c r="F2" s="37"/>
      <c r="G2" s="4"/>
      <c r="H2" s="4"/>
    </row>
    <row r="3" spans="1:8" s="1" customFormat="1" ht="33" customHeight="1" thickTop="1" x14ac:dyDescent="0.2">
      <c r="A3" s="55" t="s">
        <v>0</v>
      </c>
      <c r="B3" s="56" t="s">
        <v>49</v>
      </c>
      <c r="C3" s="57" t="s">
        <v>50</v>
      </c>
      <c r="D3" s="58" t="s">
        <v>8</v>
      </c>
      <c r="E3" s="58" t="s">
        <v>51</v>
      </c>
      <c r="F3" s="58" t="s">
        <v>52</v>
      </c>
    </row>
    <row r="4" spans="1:8" s="3" customFormat="1" ht="15" x14ac:dyDescent="0.25">
      <c r="A4" s="32"/>
      <c r="B4" s="59" t="s">
        <v>4</v>
      </c>
      <c r="C4" s="34"/>
      <c r="D4" s="60"/>
      <c r="E4" s="108"/>
      <c r="F4" s="62"/>
    </row>
    <row r="5" spans="1:8" x14ac:dyDescent="0.2">
      <c r="A5" s="7"/>
      <c r="B5" s="52"/>
      <c r="C5" s="47"/>
      <c r="D5" s="11"/>
      <c r="E5" s="109"/>
      <c r="F5" s="39"/>
    </row>
    <row r="6" spans="1:8" ht="140.25" x14ac:dyDescent="0.2">
      <c r="A6" s="7" t="s">
        <v>5</v>
      </c>
      <c r="B6" s="38" t="s">
        <v>48</v>
      </c>
      <c r="C6" s="47" t="s">
        <v>27</v>
      </c>
      <c r="D6" s="11">
        <v>1</v>
      </c>
      <c r="E6" s="110"/>
      <c r="F6" s="39">
        <f>D6*E6</f>
        <v>0</v>
      </c>
    </row>
    <row r="7" spans="1:8" ht="63.75" x14ac:dyDescent="0.2">
      <c r="A7" s="7" t="s">
        <v>9</v>
      </c>
      <c r="B7" s="38" t="s">
        <v>133</v>
      </c>
      <c r="C7" s="47"/>
      <c r="D7" s="11"/>
      <c r="E7" s="119"/>
      <c r="F7" s="39"/>
    </row>
    <row r="8" spans="1:8" x14ac:dyDescent="0.2">
      <c r="A8" s="7" t="s">
        <v>44</v>
      </c>
      <c r="B8" s="26" t="s">
        <v>53</v>
      </c>
      <c r="C8" s="47" t="s">
        <v>2</v>
      </c>
      <c r="D8" s="9">
        <v>40</v>
      </c>
      <c r="E8" s="110"/>
      <c r="F8" s="39">
        <f>D8*E8</f>
        <v>0</v>
      </c>
    </row>
    <row r="9" spans="1:8" ht="70.5" customHeight="1" x14ac:dyDescent="0.2">
      <c r="A9" s="7" t="s">
        <v>10</v>
      </c>
      <c r="B9" s="38" t="s">
        <v>54</v>
      </c>
      <c r="C9" s="46"/>
      <c r="D9" s="64"/>
      <c r="E9" s="131"/>
      <c r="F9" s="39"/>
    </row>
    <row r="10" spans="1:8" x14ac:dyDescent="0.2">
      <c r="A10" s="7" t="s">
        <v>41</v>
      </c>
      <c r="B10" s="26" t="s">
        <v>53</v>
      </c>
      <c r="C10" s="47" t="s">
        <v>24</v>
      </c>
      <c r="D10" s="12">
        <v>40</v>
      </c>
      <c r="E10" s="114"/>
      <c r="F10" s="39">
        <f>D10*E10</f>
        <v>0</v>
      </c>
    </row>
    <row r="11" spans="1:8" ht="38.25" x14ac:dyDescent="0.2">
      <c r="A11" s="7" t="s">
        <v>6</v>
      </c>
      <c r="B11" s="38" t="s">
        <v>113</v>
      </c>
      <c r="C11" s="17" t="s">
        <v>2</v>
      </c>
      <c r="D11" s="11">
        <v>4</v>
      </c>
      <c r="E11" s="115"/>
      <c r="F11" s="39">
        <f>D11*E11</f>
        <v>0</v>
      </c>
    </row>
    <row r="12" spans="1:8" x14ac:dyDescent="0.2">
      <c r="A12" s="7"/>
      <c r="B12" s="85"/>
      <c r="C12" s="86"/>
      <c r="D12" s="64"/>
      <c r="E12" s="109"/>
      <c r="F12" s="39"/>
    </row>
    <row r="13" spans="1:8" ht="89.25" x14ac:dyDescent="0.2">
      <c r="A13" s="7" t="s">
        <v>16</v>
      </c>
      <c r="B13" s="38" t="s">
        <v>132</v>
      </c>
      <c r="C13" s="46" t="s">
        <v>1</v>
      </c>
      <c r="D13" s="64">
        <v>19</v>
      </c>
      <c r="E13" s="115"/>
      <c r="F13" s="39">
        <f>D13*E13</f>
        <v>0</v>
      </c>
    </row>
    <row r="14" spans="1:8" x14ac:dyDescent="0.2">
      <c r="A14" s="63"/>
      <c r="B14" s="52"/>
      <c r="C14" s="17"/>
      <c r="D14" s="11"/>
      <c r="E14" s="109"/>
      <c r="F14" s="39"/>
    </row>
    <row r="15" spans="1:8" ht="30" x14ac:dyDescent="0.2">
      <c r="A15" s="8"/>
      <c r="B15" s="33" t="s">
        <v>55</v>
      </c>
      <c r="C15" s="18"/>
      <c r="D15" s="11"/>
      <c r="E15" s="116"/>
      <c r="F15" s="39">
        <f>SUM(F5:F13)</f>
        <v>0</v>
      </c>
    </row>
    <row r="16" spans="1:8" x14ac:dyDescent="0.2">
      <c r="A16" s="8"/>
      <c r="B16" s="42"/>
      <c r="C16" s="18"/>
      <c r="D16" s="11"/>
      <c r="E16" s="116"/>
      <c r="F16" s="39"/>
    </row>
    <row r="17" spans="1:6" ht="15" x14ac:dyDescent="0.25">
      <c r="A17" s="32"/>
      <c r="B17" s="33" t="s">
        <v>22</v>
      </c>
      <c r="C17" s="34"/>
      <c r="D17" s="13"/>
      <c r="E17" s="117"/>
      <c r="F17" s="39">
        <f>D17*E17</f>
        <v>0</v>
      </c>
    </row>
    <row r="18" spans="1:6" ht="15" x14ac:dyDescent="0.25">
      <c r="A18" s="32"/>
      <c r="B18" s="33"/>
      <c r="C18" s="34"/>
      <c r="D18" s="13"/>
      <c r="E18" s="118"/>
      <c r="F18" s="39"/>
    </row>
    <row r="19" spans="1:6" ht="51" x14ac:dyDescent="0.2">
      <c r="A19" s="7" t="s">
        <v>5</v>
      </c>
      <c r="B19" s="38" t="s">
        <v>56</v>
      </c>
      <c r="C19" s="47" t="s">
        <v>2</v>
      </c>
      <c r="D19" s="84">
        <v>23.15</v>
      </c>
      <c r="E19" s="110"/>
      <c r="F19" s="39">
        <f t="shared" ref="F19:F24" si="0">D19*E19</f>
        <v>0</v>
      </c>
    </row>
    <row r="20" spans="1:6" ht="76.5" x14ac:dyDescent="0.2">
      <c r="A20" s="7" t="s">
        <v>9</v>
      </c>
      <c r="B20" s="38" t="s">
        <v>57</v>
      </c>
      <c r="C20" s="47" t="s">
        <v>2</v>
      </c>
      <c r="D20" s="84">
        <v>23.15</v>
      </c>
      <c r="E20" s="110"/>
      <c r="F20" s="39">
        <f t="shared" si="0"/>
        <v>0</v>
      </c>
    </row>
    <row r="21" spans="1:6" ht="66" customHeight="1" x14ac:dyDescent="0.2">
      <c r="A21" s="7" t="s">
        <v>10</v>
      </c>
      <c r="B21" s="38" t="s">
        <v>58</v>
      </c>
      <c r="C21" s="47" t="s">
        <v>2</v>
      </c>
      <c r="D21" s="84">
        <v>23.15</v>
      </c>
      <c r="E21" s="110"/>
      <c r="F21" s="39">
        <f t="shared" si="0"/>
        <v>0</v>
      </c>
    </row>
    <row r="22" spans="1:6" ht="38.25" x14ac:dyDescent="0.2">
      <c r="A22" s="7" t="s">
        <v>6</v>
      </c>
      <c r="B22" s="38" t="s">
        <v>59</v>
      </c>
      <c r="C22" s="47" t="s">
        <v>2</v>
      </c>
      <c r="D22" s="84">
        <v>23.15</v>
      </c>
      <c r="E22" s="110"/>
      <c r="F22" s="39">
        <f t="shared" si="0"/>
        <v>0</v>
      </c>
    </row>
    <row r="23" spans="1:6" s="120" customFormat="1" ht="80.25" customHeight="1" x14ac:dyDescent="0.2">
      <c r="A23" s="7" t="s">
        <v>7</v>
      </c>
      <c r="B23" s="38" t="s">
        <v>60</v>
      </c>
      <c r="C23" s="47" t="s">
        <v>2</v>
      </c>
      <c r="D23" s="84">
        <v>23.15</v>
      </c>
      <c r="E23" s="110"/>
      <c r="F23" s="39">
        <f t="shared" si="0"/>
        <v>0</v>
      </c>
    </row>
    <row r="24" spans="1:6" s="5" customFormat="1" ht="58.5" customHeight="1" x14ac:dyDescent="0.2">
      <c r="A24" s="7" t="s">
        <v>16</v>
      </c>
      <c r="B24" s="38" t="s">
        <v>61</v>
      </c>
      <c r="C24" s="47" t="s">
        <v>2</v>
      </c>
      <c r="D24" s="84">
        <v>23.15</v>
      </c>
      <c r="E24" s="110"/>
      <c r="F24" s="39">
        <f t="shared" si="0"/>
        <v>0</v>
      </c>
    </row>
    <row r="25" spans="1:6" s="5" customFormat="1" x14ac:dyDescent="0.2">
      <c r="A25" s="7"/>
      <c r="B25" s="41"/>
      <c r="C25" s="35"/>
      <c r="D25" s="10"/>
      <c r="E25" s="112"/>
      <c r="F25" s="66"/>
    </row>
    <row r="26" spans="1:6" s="3" customFormat="1" ht="12.75" customHeight="1" x14ac:dyDescent="0.2">
      <c r="A26" s="8"/>
      <c r="B26" s="59" t="s">
        <v>62</v>
      </c>
      <c r="C26" s="35"/>
      <c r="D26" s="10"/>
      <c r="E26" s="116"/>
      <c r="F26" s="39">
        <f>SUM(F19:F24)</f>
        <v>0</v>
      </c>
    </row>
    <row r="27" spans="1:6" s="3" customFormat="1" ht="12.75" customHeight="1" x14ac:dyDescent="0.2">
      <c r="A27" s="8"/>
      <c r="B27" s="41"/>
      <c r="C27" s="35"/>
      <c r="D27" s="10"/>
      <c r="E27" s="116"/>
      <c r="F27" s="121"/>
    </row>
    <row r="28" spans="1:6" ht="15" x14ac:dyDescent="0.25">
      <c r="A28" s="32"/>
      <c r="B28" s="59" t="s">
        <v>63</v>
      </c>
      <c r="C28" s="34"/>
      <c r="D28" s="13"/>
      <c r="E28" s="117"/>
      <c r="F28" s="39">
        <f>D28*E28</f>
        <v>0</v>
      </c>
    </row>
    <row r="29" spans="1:6" ht="15" x14ac:dyDescent="0.25">
      <c r="A29" s="32"/>
      <c r="B29" s="27"/>
      <c r="C29" s="21"/>
      <c r="D29" s="20"/>
      <c r="E29" s="117"/>
      <c r="F29" s="39"/>
    </row>
    <row r="30" spans="1:6" ht="18.75" customHeight="1" x14ac:dyDescent="0.2">
      <c r="A30" s="7"/>
      <c r="B30" s="42" t="s">
        <v>64</v>
      </c>
      <c r="C30" s="17"/>
      <c r="D30" s="11"/>
      <c r="E30" s="119"/>
      <c r="F30" s="39"/>
    </row>
    <row r="31" spans="1:6" ht="167.25" customHeight="1" x14ac:dyDescent="0.2">
      <c r="A31" s="7"/>
      <c r="B31" s="38" t="s">
        <v>65</v>
      </c>
      <c r="C31" s="48"/>
      <c r="D31" s="9"/>
      <c r="E31" s="119"/>
      <c r="F31" s="39"/>
    </row>
    <row r="32" spans="1:6" ht="38.25" x14ac:dyDescent="0.2">
      <c r="A32" s="7"/>
      <c r="B32" s="38" t="s">
        <v>66</v>
      </c>
      <c r="C32" s="48"/>
      <c r="D32" s="9"/>
      <c r="E32" s="119"/>
      <c r="F32" s="39"/>
    </row>
    <row r="33" spans="1:6" ht="63.75" x14ac:dyDescent="0.2">
      <c r="A33" s="7" t="s">
        <v>9</v>
      </c>
      <c r="B33" s="38" t="s">
        <v>67</v>
      </c>
      <c r="C33" s="47" t="s">
        <v>1</v>
      </c>
      <c r="D33" s="9">
        <v>16</v>
      </c>
      <c r="E33" s="115"/>
      <c r="F33" s="39">
        <f>D33*E33</f>
        <v>0</v>
      </c>
    </row>
    <row r="34" spans="1:6" s="5" customFormat="1" ht="159.75" customHeight="1" x14ac:dyDescent="0.2">
      <c r="A34" s="7" t="s">
        <v>10</v>
      </c>
      <c r="B34" s="38" t="s">
        <v>68</v>
      </c>
      <c r="C34" s="47"/>
      <c r="D34" s="11"/>
      <c r="E34" s="119"/>
      <c r="F34" s="39">
        <f>D34*E34</f>
        <v>0</v>
      </c>
    </row>
    <row r="35" spans="1:6" s="5" customFormat="1" ht="14.25" customHeight="1" x14ac:dyDescent="0.2">
      <c r="A35" s="7" t="s">
        <v>41</v>
      </c>
      <c r="B35" s="26" t="s">
        <v>69</v>
      </c>
      <c r="C35" s="47" t="s">
        <v>1</v>
      </c>
      <c r="D35" s="11">
        <v>252</v>
      </c>
      <c r="E35" s="115"/>
      <c r="F35" s="39">
        <f>D35*E35</f>
        <v>0</v>
      </c>
    </row>
    <row r="36" spans="1:6" s="3" customFormat="1" ht="14.25" x14ac:dyDescent="0.2">
      <c r="A36" s="7" t="s">
        <v>42</v>
      </c>
      <c r="B36" s="26" t="s">
        <v>70</v>
      </c>
      <c r="C36" s="47" t="s">
        <v>1</v>
      </c>
      <c r="D36" s="11">
        <v>108</v>
      </c>
      <c r="E36" s="115"/>
      <c r="F36" s="39">
        <f>D36*E36</f>
        <v>0</v>
      </c>
    </row>
    <row r="37" spans="1:6" s="3" customFormat="1" ht="38.25" x14ac:dyDescent="0.2">
      <c r="A37" s="7" t="s">
        <v>6</v>
      </c>
      <c r="B37" s="38" t="s">
        <v>71</v>
      </c>
      <c r="C37" s="89" t="s">
        <v>1</v>
      </c>
      <c r="D37" s="88">
        <v>3</v>
      </c>
      <c r="E37" s="115"/>
      <c r="F37" s="39">
        <f t="shared" ref="F37:F45" si="1">D37*E37</f>
        <v>0</v>
      </c>
    </row>
    <row r="38" spans="1:6" ht="63.75" x14ac:dyDescent="0.2">
      <c r="A38" s="7" t="s">
        <v>7</v>
      </c>
      <c r="B38" s="38" t="s">
        <v>72</v>
      </c>
      <c r="C38" s="47" t="s">
        <v>1</v>
      </c>
      <c r="D38" s="11">
        <v>1.5</v>
      </c>
      <c r="E38" s="115"/>
      <c r="F38" s="39">
        <f t="shared" si="1"/>
        <v>0</v>
      </c>
    </row>
    <row r="39" spans="1:6" ht="51" x14ac:dyDescent="0.2">
      <c r="A39" s="7" t="s">
        <v>16</v>
      </c>
      <c r="B39" s="38" t="s">
        <v>73</v>
      </c>
      <c r="C39" s="47" t="s">
        <v>24</v>
      </c>
      <c r="D39" s="11">
        <v>24.5</v>
      </c>
      <c r="E39" s="115"/>
      <c r="F39" s="39">
        <f t="shared" si="1"/>
        <v>0</v>
      </c>
    </row>
    <row r="40" spans="1:6" ht="51" x14ac:dyDescent="0.2">
      <c r="A40" s="7" t="s">
        <v>17</v>
      </c>
      <c r="B40" s="38" t="s">
        <v>74</v>
      </c>
      <c r="C40" s="47" t="s">
        <v>24</v>
      </c>
      <c r="D40" s="11">
        <v>24.5</v>
      </c>
      <c r="E40" s="115"/>
      <c r="F40" s="39">
        <f t="shared" si="1"/>
        <v>0</v>
      </c>
    </row>
    <row r="41" spans="1:6" ht="76.5" customHeight="1" x14ac:dyDescent="0.2">
      <c r="A41" s="87" t="s">
        <v>18</v>
      </c>
      <c r="B41" s="38" t="s">
        <v>75</v>
      </c>
      <c r="C41" s="47" t="s">
        <v>1</v>
      </c>
      <c r="D41" s="9">
        <v>2.5</v>
      </c>
      <c r="E41" s="110"/>
      <c r="F41" s="39">
        <f t="shared" si="1"/>
        <v>0</v>
      </c>
    </row>
    <row r="42" spans="1:6" ht="102" x14ac:dyDescent="0.2">
      <c r="A42" s="7" t="s">
        <v>20</v>
      </c>
      <c r="B42" s="38" t="s">
        <v>76</v>
      </c>
      <c r="C42" s="47" t="s">
        <v>1</v>
      </c>
      <c r="D42" s="88">
        <v>427</v>
      </c>
      <c r="E42" s="115"/>
      <c r="F42" s="39">
        <f t="shared" si="1"/>
        <v>0</v>
      </c>
    </row>
    <row r="43" spans="1:6" ht="117" customHeight="1" x14ac:dyDescent="0.2">
      <c r="A43" s="7" t="s">
        <v>21</v>
      </c>
      <c r="B43" s="38" t="s">
        <v>77</v>
      </c>
      <c r="C43" s="47" t="s">
        <v>1</v>
      </c>
      <c r="D43" s="11">
        <v>180</v>
      </c>
      <c r="E43" s="115"/>
      <c r="F43" s="39">
        <f t="shared" si="1"/>
        <v>0</v>
      </c>
    </row>
    <row r="44" spans="1:6" ht="114.75" x14ac:dyDescent="0.2">
      <c r="A44" s="7" t="s">
        <v>11</v>
      </c>
      <c r="B44" s="38" t="s">
        <v>78</v>
      </c>
      <c r="C44" s="47" t="s">
        <v>1</v>
      </c>
      <c r="D44" s="11">
        <v>16</v>
      </c>
      <c r="E44" s="115"/>
      <c r="F44" s="39">
        <f t="shared" si="1"/>
        <v>0</v>
      </c>
    </row>
    <row r="45" spans="1:6" ht="117" customHeight="1" x14ac:dyDescent="0.2">
      <c r="A45" s="7" t="s">
        <v>12</v>
      </c>
      <c r="B45" s="38" t="s">
        <v>119</v>
      </c>
      <c r="C45" s="47" t="s">
        <v>1</v>
      </c>
      <c r="D45" s="11">
        <v>33.5</v>
      </c>
      <c r="E45" s="115"/>
      <c r="F45" s="39">
        <f t="shared" si="1"/>
        <v>0</v>
      </c>
    </row>
    <row r="46" spans="1:6" ht="51" x14ac:dyDescent="0.2">
      <c r="A46" s="7" t="s">
        <v>13</v>
      </c>
      <c r="B46" s="38" t="s">
        <v>79</v>
      </c>
      <c r="C46" s="47" t="s">
        <v>24</v>
      </c>
      <c r="D46" s="11">
        <v>976</v>
      </c>
      <c r="E46" s="115"/>
      <c r="F46" s="39">
        <f>D46*E46</f>
        <v>0</v>
      </c>
    </row>
    <row r="47" spans="1:6" s="53" customFormat="1" ht="60.75" customHeight="1" x14ac:dyDescent="0.2">
      <c r="A47" s="7" t="s">
        <v>14</v>
      </c>
      <c r="B47" s="38" t="s">
        <v>80</v>
      </c>
      <c r="C47" s="47" t="s">
        <v>24</v>
      </c>
      <c r="D47" s="11">
        <v>16</v>
      </c>
      <c r="E47" s="115"/>
      <c r="F47" s="39">
        <f>D47*E47</f>
        <v>0</v>
      </c>
    </row>
    <row r="48" spans="1:6" ht="102" x14ac:dyDescent="0.2">
      <c r="A48" s="101" t="s">
        <v>15</v>
      </c>
      <c r="B48" s="38" t="s">
        <v>134</v>
      </c>
      <c r="C48" s="54"/>
      <c r="D48" s="11"/>
      <c r="E48" s="119"/>
      <c r="F48" s="39">
        <f>D48*E48</f>
        <v>0</v>
      </c>
    </row>
    <row r="49" spans="1:6" x14ac:dyDescent="0.2">
      <c r="A49" s="7" t="s">
        <v>43</v>
      </c>
      <c r="B49" s="38" t="s">
        <v>81</v>
      </c>
      <c r="C49" s="47" t="s">
        <v>1</v>
      </c>
      <c r="D49" s="11">
        <v>167</v>
      </c>
      <c r="E49" s="115"/>
      <c r="F49" s="39">
        <f>D49*E49</f>
        <v>0</v>
      </c>
    </row>
    <row r="50" spans="1:6" ht="63.75" x14ac:dyDescent="0.2">
      <c r="A50" s="7" t="s">
        <v>23</v>
      </c>
      <c r="B50" s="38" t="s">
        <v>82</v>
      </c>
      <c r="C50" s="17" t="s">
        <v>2</v>
      </c>
      <c r="D50" s="11">
        <v>23.15</v>
      </c>
      <c r="E50" s="115"/>
      <c r="F50" s="39">
        <f>D50*E50</f>
        <v>0</v>
      </c>
    </row>
    <row r="51" spans="1:6" x14ac:dyDescent="0.2">
      <c r="A51" s="7"/>
      <c r="B51" s="26"/>
      <c r="C51" s="47"/>
      <c r="D51" s="11"/>
      <c r="E51" s="109"/>
      <c r="F51" s="39"/>
    </row>
    <row r="52" spans="1:6" x14ac:dyDescent="0.2">
      <c r="A52" s="7"/>
      <c r="B52" s="42" t="s">
        <v>83</v>
      </c>
      <c r="C52" s="47"/>
      <c r="D52" s="11"/>
      <c r="E52" s="109"/>
      <c r="F52" s="39">
        <f>SUM(F33:F50)</f>
        <v>0</v>
      </c>
    </row>
    <row r="53" spans="1:6" x14ac:dyDescent="0.2">
      <c r="A53" s="28"/>
      <c r="B53" s="42"/>
      <c r="C53" s="18"/>
      <c r="D53" s="13"/>
      <c r="E53" s="116"/>
      <c r="F53" s="39"/>
    </row>
    <row r="54" spans="1:6" ht="15" x14ac:dyDescent="0.2">
      <c r="A54" s="50"/>
      <c r="B54" s="42" t="s">
        <v>84</v>
      </c>
      <c r="C54" s="34"/>
      <c r="D54" s="13"/>
      <c r="E54" s="117"/>
      <c r="F54" s="39">
        <f>D54*E54</f>
        <v>0</v>
      </c>
    </row>
    <row r="55" spans="1:6" ht="25.5" x14ac:dyDescent="0.2">
      <c r="A55" s="28" t="s">
        <v>5</v>
      </c>
      <c r="B55" s="40" t="s">
        <v>141</v>
      </c>
      <c r="C55" s="17"/>
      <c r="D55" s="9"/>
      <c r="E55" s="119"/>
      <c r="F55" s="39"/>
    </row>
    <row r="56" spans="1:6" ht="102" x14ac:dyDescent="0.2">
      <c r="A56" s="30"/>
      <c r="B56" s="40" t="s">
        <v>137</v>
      </c>
      <c r="C56" s="17"/>
      <c r="D56" s="9"/>
      <c r="E56" s="119"/>
      <c r="F56" s="39"/>
    </row>
    <row r="57" spans="1:6" ht="25.5" x14ac:dyDescent="0.2">
      <c r="A57" s="30"/>
      <c r="B57" s="40" t="s">
        <v>138</v>
      </c>
      <c r="C57" s="17" t="s">
        <v>29</v>
      </c>
      <c r="D57" s="9">
        <v>5</v>
      </c>
      <c r="E57" s="115"/>
      <c r="F57" s="39">
        <f>D57*E57</f>
        <v>0</v>
      </c>
    </row>
    <row r="58" spans="1:6" ht="63.75" x14ac:dyDescent="0.2">
      <c r="A58" s="28" t="s">
        <v>9</v>
      </c>
      <c r="B58" s="40" t="s">
        <v>85</v>
      </c>
      <c r="C58" s="17" t="s">
        <v>30</v>
      </c>
      <c r="D58" s="9">
        <v>47</v>
      </c>
      <c r="E58" s="115"/>
      <c r="F58" s="39">
        <f>D58*E58</f>
        <v>0</v>
      </c>
    </row>
    <row r="59" spans="1:6" s="43" customFormat="1" ht="70.5" customHeight="1" x14ac:dyDescent="0.2">
      <c r="A59" s="28" t="s">
        <v>10</v>
      </c>
      <c r="B59" s="40" t="s">
        <v>86</v>
      </c>
      <c r="C59" s="17" t="s">
        <v>24</v>
      </c>
      <c r="D59" s="9">
        <v>3</v>
      </c>
      <c r="E59" s="110"/>
      <c r="F59" s="39">
        <f>D59*E59</f>
        <v>0</v>
      </c>
    </row>
    <row r="60" spans="1:6" s="43" customFormat="1" x14ac:dyDescent="0.2">
      <c r="A60" s="30"/>
      <c r="B60" s="122"/>
      <c r="C60" s="35"/>
      <c r="D60" s="10"/>
      <c r="E60" s="112"/>
      <c r="F60" s="39"/>
    </row>
    <row r="61" spans="1:6" s="43" customFormat="1" ht="13.5" thickBot="1" x14ac:dyDescent="0.25">
      <c r="A61" s="28"/>
      <c r="B61" s="45" t="s">
        <v>87</v>
      </c>
      <c r="C61" s="19"/>
      <c r="D61" s="14"/>
      <c r="E61" s="116"/>
      <c r="F61" s="39">
        <f>SUM(F55:F60)</f>
        <v>0</v>
      </c>
    </row>
    <row r="62" spans="1:6" ht="13.5" thickTop="1" x14ac:dyDescent="0.2">
      <c r="A62" s="29"/>
      <c r="B62" s="42"/>
      <c r="C62" s="18"/>
      <c r="D62" s="13"/>
      <c r="E62" s="116"/>
      <c r="F62" s="39"/>
    </row>
    <row r="63" spans="1:6" s="5" customFormat="1" ht="15" x14ac:dyDescent="0.2">
      <c r="A63" s="50"/>
      <c r="B63" s="33" t="s">
        <v>88</v>
      </c>
      <c r="C63" s="34"/>
      <c r="D63" s="13"/>
      <c r="E63" s="117"/>
      <c r="F63" s="39">
        <f>D63*E63</f>
        <v>0</v>
      </c>
    </row>
    <row r="64" spans="1:6" s="5" customFormat="1" ht="25.5" x14ac:dyDescent="0.2">
      <c r="A64" s="30" t="s">
        <v>5</v>
      </c>
      <c r="B64" s="40" t="s">
        <v>120</v>
      </c>
      <c r="C64" s="17"/>
      <c r="D64" s="9"/>
      <c r="E64" s="119"/>
      <c r="F64" s="39">
        <f>D64*E64</f>
        <v>0</v>
      </c>
    </row>
    <row r="65" spans="1:6" s="5" customFormat="1" x14ac:dyDescent="0.2">
      <c r="A65" s="30" t="s">
        <v>32</v>
      </c>
      <c r="B65" s="38" t="s">
        <v>89</v>
      </c>
      <c r="C65" s="17" t="s">
        <v>28</v>
      </c>
      <c r="D65" s="9">
        <v>4</v>
      </c>
      <c r="E65" s="110"/>
      <c r="F65" s="39">
        <f>D65*E65</f>
        <v>0</v>
      </c>
    </row>
    <row r="66" spans="1:6" s="5" customFormat="1" x14ac:dyDescent="0.2">
      <c r="A66" s="30"/>
      <c r="B66" s="51"/>
      <c r="C66" s="17"/>
      <c r="D66" s="9"/>
      <c r="E66" s="119"/>
      <c r="F66" s="39"/>
    </row>
    <row r="67" spans="1:6" s="5" customFormat="1" ht="15" x14ac:dyDescent="0.2">
      <c r="A67" s="29"/>
      <c r="B67" s="33" t="s">
        <v>90</v>
      </c>
      <c r="C67" s="18"/>
      <c r="D67" s="13"/>
      <c r="E67" s="116"/>
      <c r="F67" s="39">
        <f>SUM(F65:F66)</f>
        <v>0</v>
      </c>
    </row>
    <row r="68" spans="1:6" s="3" customFormat="1" ht="14.25" x14ac:dyDescent="0.2">
      <c r="A68" s="29"/>
      <c r="B68" s="42"/>
      <c r="C68" s="18"/>
      <c r="D68" s="13"/>
      <c r="E68" s="116"/>
      <c r="F68" s="39"/>
    </row>
    <row r="69" spans="1:6" ht="15" x14ac:dyDescent="0.2">
      <c r="A69" s="50"/>
      <c r="B69" s="33" t="s">
        <v>91</v>
      </c>
      <c r="C69" s="34"/>
      <c r="D69" s="13"/>
      <c r="E69" s="116"/>
      <c r="F69" s="39"/>
    </row>
    <row r="70" spans="1:6" ht="25.5" x14ac:dyDescent="0.2">
      <c r="A70" s="137" t="s">
        <v>5</v>
      </c>
      <c r="B70" s="123" t="s">
        <v>92</v>
      </c>
      <c r="C70" s="17"/>
      <c r="D70" s="9"/>
      <c r="E70" s="112"/>
      <c r="F70" s="39"/>
    </row>
    <row r="71" spans="1:6" ht="25.5" x14ac:dyDescent="0.2">
      <c r="A71" s="138"/>
      <c r="B71" s="123" t="s">
        <v>93</v>
      </c>
      <c r="C71" s="17"/>
      <c r="D71" s="9"/>
      <c r="E71" s="112"/>
      <c r="F71" s="39"/>
    </row>
    <row r="72" spans="1:6" s="5" customFormat="1" x14ac:dyDescent="0.2">
      <c r="A72" s="139"/>
      <c r="B72" s="123" t="s">
        <v>94</v>
      </c>
      <c r="C72" s="17"/>
      <c r="D72" s="9"/>
      <c r="E72" s="112"/>
      <c r="F72" s="39"/>
    </row>
    <row r="73" spans="1:6" s="5" customFormat="1" x14ac:dyDescent="0.2">
      <c r="A73" s="124"/>
      <c r="B73" s="123" t="s">
        <v>95</v>
      </c>
      <c r="C73" s="17" t="s">
        <v>31</v>
      </c>
      <c r="D73" s="9">
        <v>44</v>
      </c>
      <c r="E73" s="110"/>
      <c r="F73" s="39">
        <f>D73*E73</f>
        <v>0</v>
      </c>
    </row>
    <row r="74" spans="1:6" s="5" customFormat="1" x14ac:dyDescent="0.2">
      <c r="A74" s="137" t="s">
        <v>10</v>
      </c>
      <c r="B74" s="123" t="s">
        <v>96</v>
      </c>
      <c r="C74" s="17"/>
      <c r="D74" s="9"/>
      <c r="E74" s="119"/>
      <c r="F74" s="39"/>
    </row>
    <row r="75" spans="1:6" s="5" customFormat="1" ht="25.5" x14ac:dyDescent="0.2">
      <c r="A75" s="138"/>
      <c r="B75" s="123" t="s">
        <v>93</v>
      </c>
      <c r="C75" s="17"/>
      <c r="D75" s="9"/>
      <c r="E75" s="119"/>
      <c r="F75" s="39"/>
    </row>
    <row r="76" spans="1:6" s="5" customFormat="1" x14ac:dyDescent="0.2">
      <c r="A76" s="139"/>
      <c r="B76" s="123" t="s">
        <v>94</v>
      </c>
      <c r="C76" s="17"/>
      <c r="D76" s="9"/>
      <c r="E76" s="119"/>
      <c r="F76" s="39"/>
    </row>
    <row r="77" spans="1:6" s="5" customFormat="1" x14ac:dyDescent="0.2">
      <c r="A77" s="125"/>
      <c r="B77" s="126" t="s">
        <v>45</v>
      </c>
      <c r="C77" s="17" t="s">
        <v>31</v>
      </c>
      <c r="D77" s="9">
        <f>D73</f>
        <v>44</v>
      </c>
      <c r="E77" s="110"/>
      <c r="F77" s="39">
        <f>D77*E77</f>
        <v>0</v>
      </c>
    </row>
    <row r="78" spans="1:6" s="5" customFormat="1" x14ac:dyDescent="0.2">
      <c r="A78" s="127"/>
      <c r="B78" s="128"/>
      <c r="C78" s="129"/>
      <c r="D78" s="13"/>
      <c r="E78" s="116"/>
      <c r="F78" s="39"/>
    </row>
    <row r="79" spans="1:6" s="5" customFormat="1" ht="15" x14ac:dyDescent="0.2">
      <c r="A79" s="29"/>
      <c r="B79" s="33" t="s">
        <v>97</v>
      </c>
      <c r="C79" s="18"/>
      <c r="D79" s="13"/>
      <c r="E79" s="116"/>
      <c r="F79" s="39">
        <f>SUM(F70:F78)</f>
        <v>0</v>
      </c>
    </row>
    <row r="80" spans="1:6" s="5" customFormat="1" x14ac:dyDescent="0.2">
      <c r="A80" s="29"/>
      <c r="B80" s="42"/>
      <c r="C80" s="18"/>
      <c r="D80" s="13"/>
      <c r="E80" s="116"/>
      <c r="F80" s="39"/>
    </row>
    <row r="81" spans="1:6" s="5" customFormat="1" ht="15" x14ac:dyDescent="0.2">
      <c r="A81" s="50"/>
      <c r="B81" s="33" t="s">
        <v>98</v>
      </c>
      <c r="C81" s="34"/>
      <c r="D81" s="13"/>
      <c r="E81" s="117"/>
      <c r="F81" s="39">
        <f t="shared" ref="F81:F89" si="2">D81*E81</f>
        <v>0</v>
      </c>
    </row>
    <row r="82" spans="1:6" s="5" customFormat="1" ht="48" x14ac:dyDescent="0.2">
      <c r="A82" s="28" t="s">
        <v>5</v>
      </c>
      <c r="B82" s="130" t="s">
        <v>99</v>
      </c>
      <c r="C82" s="17" t="s">
        <v>27</v>
      </c>
      <c r="D82" s="9">
        <v>1</v>
      </c>
      <c r="E82" s="110"/>
      <c r="F82" s="39">
        <f t="shared" si="2"/>
        <v>0</v>
      </c>
    </row>
    <row r="83" spans="1:6" s="5" customFormat="1" ht="84" customHeight="1" x14ac:dyDescent="0.2">
      <c r="A83" s="28" t="s">
        <v>9</v>
      </c>
      <c r="B83" s="130" t="s">
        <v>100</v>
      </c>
      <c r="C83" s="17" t="s">
        <v>27</v>
      </c>
      <c r="D83" s="9">
        <v>1</v>
      </c>
      <c r="E83" s="110"/>
      <c r="F83" s="39">
        <f t="shared" si="2"/>
        <v>0</v>
      </c>
    </row>
    <row r="84" spans="1:6" s="5" customFormat="1" ht="72" x14ac:dyDescent="0.2">
      <c r="A84" s="28" t="s">
        <v>10</v>
      </c>
      <c r="B84" s="130" t="s">
        <v>101</v>
      </c>
      <c r="C84" s="47" t="s">
        <v>19</v>
      </c>
      <c r="D84" s="9">
        <v>5</v>
      </c>
      <c r="E84" s="110"/>
      <c r="F84" s="39">
        <f t="shared" si="2"/>
        <v>0</v>
      </c>
    </row>
    <row r="85" spans="1:6" s="5" customFormat="1" ht="108" x14ac:dyDescent="0.2">
      <c r="A85" s="28" t="s">
        <v>6</v>
      </c>
      <c r="B85" s="130" t="s">
        <v>102</v>
      </c>
      <c r="C85" s="47" t="s">
        <v>25</v>
      </c>
      <c r="D85" s="9">
        <v>10</v>
      </c>
      <c r="E85" s="110"/>
      <c r="F85" s="39">
        <f t="shared" si="2"/>
        <v>0</v>
      </c>
    </row>
    <row r="86" spans="1:6" s="5" customFormat="1" ht="36" x14ac:dyDescent="0.2">
      <c r="A86" s="28" t="s">
        <v>7</v>
      </c>
      <c r="B86" s="130" t="s">
        <v>103</v>
      </c>
      <c r="C86" s="47" t="s">
        <v>27</v>
      </c>
      <c r="D86" s="9">
        <v>1</v>
      </c>
      <c r="E86" s="110"/>
      <c r="F86" s="9">
        <f t="shared" si="2"/>
        <v>0</v>
      </c>
    </row>
    <row r="87" spans="1:6" s="3" customFormat="1" ht="204.75" customHeight="1" x14ac:dyDescent="0.2">
      <c r="A87" s="28" t="s">
        <v>16</v>
      </c>
      <c r="B87" s="130" t="s">
        <v>104</v>
      </c>
      <c r="C87" s="47" t="s">
        <v>26</v>
      </c>
      <c r="D87" s="9">
        <v>20</v>
      </c>
      <c r="E87" s="110"/>
      <c r="F87" s="39">
        <f t="shared" si="2"/>
        <v>0</v>
      </c>
    </row>
    <row r="88" spans="1:6" s="3" customFormat="1" ht="26.25" customHeight="1" x14ac:dyDescent="0.2">
      <c r="A88" s="28" t="s">
        <v>17</v>
      </c>
      <c r="B88" s="130" t="s">
        <v>117</v>
      </c>
      <c r="C88" s="47" t="s">
        <v>24</v>
      </c>
      <c r="D88" s="9">
        <v>81</v>
      </c>
      <c r="E88" s="110"/>
      <c r="F88" s="39">
        <f t="shared" si="2"/>
        <v>0</v>
      </c>
    </row>
    <row r="89" spans="1:6" s="3" customFormat="1" ht="26.25" customHeight="1" x14ac:dyDescent="0.2">
      <c r="A89" s="28" t="s">
        <v>18</v>
      </c>
      <c r="B89" s="130" t="s">
        <v>118</v>
      </c>
      <c r="C89" s="47" t="s">
        <v>2</v>
      </c>
      <c r="D89" s="9">
        <v>23.15</v>
      </c>
      <c r="E89" s="110"/>
      <c r="F89" s="39">
        <f t="shared" si="2"/>
        <v>0</v>
      </c>
    </row>
    <row r="90" spans="1:6" s="6" customFormat="1" x14ac:dyDescent="0.2">
      <c r="A90" s="30"/>
      <c r="B90" s="26"/>
      <c r="C90" s="17"/>
      <c r="D90" s="11"/>
      <c r="E90" s="44"/>
      <c r="F90" s="39"/>
    </row>
    <row r="91" spans="1:6" s="6" customFormat="1" ht="15" x14ac:dyDescent="0.2">
      <c r="A91" s="29"/>
      <c r="B91" s="33" t="s">
        <v>105</v>
      </c>
      <c r="C91" s="18"/>
      <c r="D91" s="13"/>
      <c r="E91" s="65"/>
      <c r="F91" s="39">
        <f>SUM(F82:F90)</f>
        <v>0</v>
      </c>
    </row>
    <row r="92" spans="1:6" s="6" customFormat="1" x14ac:dyDescent="0.2">
      <c r="A92" s="29"/>
      <c r="B92" s="42"/>
      <c r="C92" s="18"/>
      <c r="D92" s="13"/>
      <c r="E92" s="65"/>
      <c r="F92" s="39"/>
    </row>
    <row r="93" spans="1:6" x14ac:dyDescent="0.2">
      <c r="A93" s="29"/>
      <c r="B93" s="67"/>
      <c r="C93" s="20"/>
      <c r="D93" s="20"/>
      <c r="E93" s="20"/>
      <c r="F93" s="39"/>
    </row>
    <row r="94" spans="1:6" ht="13.5" thickBot="1" x14ac:dyDescent="0.25">
      <c r="A94" s="29"/>
      <c r="B94" s="68"/>
      <c r="C94" s="69"/>
      <c r="D94" s="69"/>
      <c r="E94" s="69"/>
      <c r="F94" s="70"/>
    </row>
    <row r="95" spans="1:6" s="6" customFormat="1" ht="16.5" thickBot="1" x14ac:dyDescent="0.25">
      <c r="A95" s="71"/>
      <c r="B95" s="72" t="s">
        <v>33</v>
      </c>
      <c r="C95" s="73"/>
      <c r="D95" s="74"/>
      <c r="E95" s="75"/>
      <c r="F95" s="76"/>
    </row>
    <row r="96" spans="1:6" s="5" customFormat="1" x14ac:dyDescent="0.2">
      <c r="A96" s="31" t="s">
        <v>34</v>
      </c>
      <c r="B96" s="77" t="s">
        <v>106</v>
      </c>
      <c r="C96" s="15"/>
      <c r="D96" s="24"/>
      <c r="E96" s="25"/>
      <c r="F96" s="102">
        <f>F15</f>
        <v>0</v>
      </c>
    </row>
    <row r="97" spans="1:6" s="5" customFormat="1" x14ac:dyDescent="0.2">
      <c r="A97" s="31" t="s">
        <v>35</v>
      </c>
      <c r="B97" s="77" t="s">
        <v>3</v>
      </c>
      <c r="C97" s="16"/>
      <c r="D97" s="22"/>
      <c r="E97" s="23"/>
      <c r="F97" s="103">
        <f>F26</f>
        <v>0</v>
      </c>
    </row>
    <row r="98" spans="1:6" s="3" customFormat="1" ht="14.25" x14ac:dyDescent="0.2">
      <c r="A98" s="31" t="s">
        <v>36</v>
      </c>
      <c r="B98" s="77" t="s">
        <v>107</v>
      </c>
      <c r="C98" s="16"/>
      <c r="D98" s="22"/>
      <c r="E98" s="23"/>
      <c r="F98" s="103">
        <f>F52</f>
        <v>0</v>
      </c>
    </row>
    <row r="99" spans="1:6" s="43" customFormat="1" x14ac:dyDescent="0.2">
      <c r="A99" s="31" t="s">
        <v>37</v>
      </c>
      <c r="B99" s="77" t="s">
        <v>108</v>
      </c>
      <c r="C99" s="16"/>
      <c r="D99" s="22"/>
      <c r="E99" s="23"/>
      <c r="F99" s="103">
        <f>F61</f>
        <v>0</v>
      </c>
    </row>
    <row r="100" spans="1:6" s="5" customFormat="1" x14ac:dyDescent="0.2">
      <c r="A100" s="31" t="s">
        <v>38</v>
      </c>
      <c r="B100" s="77" t="s">
        <v>109</v>
      </c>
      <c r="C100" s="16"/>
      <c r="D100" s="22"/>
      <c r="E100" s="23"/>
      <c r="F100" s="103">
        <f>F67</f>
        <v>0</v>
      </c>
    </row>
    <row r="101" spans="1:6" s="5" customFormat="1" x14ac:dyDescent="0.2">
      <c r="A101" s="31" t="s">
        <v>39</v>
      </c>
      <c r="B101" s="77" t="s">
        <v>110</v>
      </c>
      <c r="C101" s="16"/>
      <c r="D101" s="22"/>
      <c r="E101" s="23"/>
      <c r="F101" s="103">
        <f>F79</f>
        <v>0</v>
      </c>
    </row>
    <row r="102" spans="1:6" ht="20.100000000000001" customHeight="1" thickBot="1" x14ac:dyDescent="0.25">
      <c r="A102" s="31" t="s">
        <v>40</v>
      </c>
      <c r="B102" s="77" t="s">
        <v>111</v>
      </c>
      <c r="C102" s="16"/>
      <c r="D102" s="22"/>
      <c r="E102" s="23"/>
      <c r="F102" s="103">
        <f>F91</f>
        <v>0</v>
      </c>
    </row>
    <row r="103" spans="1:6" ht="16.5" thickBot="1" x14ac:dyDescent="0.25">
      <c r="A103" s="78"/>
      <c r="B103" s="79" t="s">
        <v>130</v>
      </c>
      <c r="C103" s="80"/>
      <c r="D103" s="81"/>
      <c r="E103" s="82"/>
      <c r="F103" s="104">
        <f>SUM(F96:F102)</f>
        <v>0</v>
      </c>
    </row>
    <row r="104" spans="1:6" ht="15" thickTop="1" x14ac:dyDescent="0.2">
      <c r="A104" s="3"/>
      <c r="B104" s="3"/>
      <c r="C104" s="3"/>
      <c r="D104" s="3"/>
      <c r="E104" s="3"/>
      <c r="F104" s="3"/>
    </row>
    <row r="105" spans="1:6" x14ac:dyDescent="0.2">
      <c r="A105" s="4"/>
    </row>
    <row r="106" spans="1:6" x14ac:dyDescent="0.2">
      <c r="A106" s="4"/>
    </row>
    <row r="107" spans="1:6" x14ac:dyDescent="0.2">
      <c r="A107" s="4"/>
    </row>
    <row r="108" spans="1:6" x14ac:dyDescent="0.2">
      <c r="A108" s="4"/>
      <c r="E108" s="136"/>
      <c r="F108" s="136"/>
    </row>
    <row r="109" spans="1:6" x14ac:dyDescent="0.2">
      <c r="A109" s="4"/>
    </row>
    <row r="110" spans="1:6" x14ac:dyDescent="0.2">
      <c r="A110" s="4"/>
      <c r="D110" s="136"/>
      <c r="E110" s="136"/>
      <c r="F110" s="136"/>
    </row>
    <row r="111" spans="1:6" x14ac:dyDescent="0.2">
      <c r="A111" s="4"/>
      <c r="D111" s="136"/>
      <c r="E111" s="136"/>
      <c r="F111" s="136"/>
    </row>
    <row r="112" spans="1:6" x14ac:dyDescent="0.2">
      <c r="A112" s="4"/>
      <c r="D112" s="136"/>
      <c r="E112" s="136"/>
      <c r="F112" s="136"/>
    </row>
    <row r="113" spans="1:6" s="2" customFormat="1" ht="20.100000000000001" customHeight="1" x14ac:dyDescent="0.2">
      <c r="A113" s="4"/>
      <c r="B113" s="4"/>
      <c r="C113" s="43"/>
      <c r="D113" s="136"/>
      <c r="E113" s="136"/>
      <c r="F113" s="136"/>
    </row>
    <row r="114" spans="1:6" x14ac:dyDescent="0.2">
      <c r="A114" s="4"/>
      <c r="D114" s="136"/>
      <c r="E114" s="136"/>
      <c r="F114" s="136"/>
    </row>
    <row r="115" spans="1:6" x14ac:dyDescent="0.2">
      <c r="A115" s="4"/>
      <c r="D115" s="136"/>
      <c r="E115" s="136"/>
      <c r="F115" s="136"/>
    </row>
    <row r="116" spans="1:6" x14ac:dyDescent="0.2">
      <c r="A116" s="4"/>
      <c r="D116" s="136"/>
      <c r="E116" s="136"/>
      <c r="F116" s="136"/>
    </row>
    <row r="117" spans="1:6" x14ac:dyDescent="0.2">
      <c r="A117" s="4"/>
      <c r="D117" s="136"/>
      <c r="E117" s="136"/>
      <c r="F117" s="136"/>
    </row>
    <row r="118" spans="1:6" x14ac:dyDescent="0.2">
      <c r="A118" s="4"/>
      <c r="D118" s="136"/>
      <c r="E118" s="136"/>
      <c r="F118" s="136"/>
    </row>
    <row r="119" spans="1:6" x14ac:dyDescent="0.2">
      <c r="A119" s="4"/>
      <c r="D119" s="136"/>
      <c r="E119" s="136"/>
      <c r="F119" s="136"/>
    </row>
    <row r="120" spans="1:6" x14ac:dyDescent="0.2">
      <c r="A120" s="4"/>
    </row>
    <row r="121" spans="1:6" x14ac:dyDescent="0.2">
      <c r="A121" s="4"/>
    </row>
    <row r="122" spans="1:6" x14ac:dyDescent="0.2">
      <c r="A122" s="4"/>
    </row>
    <row r="123" spans="1:6" ht="77.25" customHeight="1" x14ac:dyDescent="0.2">
      <c r="A123" s="4"/>
    </row>
    <row r="124" spans="1:6" x14ac:dyDescent="0.2">
      <c r="A124" s="4"/>
    </row>
    <row r="125" spans="1:6" ht="103.5" customHeight="1" x14ac:dyDescent="0.2">
      <c r="A125" s="4"/>
    </row>
    <row r="126" spans="1:6" x14ac:dyDescent="0.2">
      <c r="A126" s="4"/>
    </row>
    <row r="127" spans="1:6" x14ac:dyDescent="0.2">
      <c r="A127" s="4"/>
    </row>
    <row r="128" spans="1:6" x14ac:dyDescent="0.2">
      <c r="A128" s="4"/>
    </row>
    <row r="129" spans="3:6" s="4" customFormat="1" ht="51.75" customHeight="1" x14ac:dyDescent="0.2">
      <c r="C129" s="43"/>
      <c r="D129" s="43"/>
      <c r="E129" s="43"/>
      <c r="F129" s="43"/>
    </row>
    <row r="130" spans="3:6" s="4" customFormat="1" x14ac:dyDescent="0.2">
      <c r="C130" s="43"/>
      <c r="D130" s="43"/>
      <c r="E130" s="43"/>
      <c r="F130" s="43"/>
    </row>
    <row r="131" spans="3:6" s="4" customFormat="1" x14ac:dyDescent="0.2">
      <c r="C131" s="43"/>
      <c r="D131" s="43"/>
      <c r="E131" s="43"/>
      <c r="F131" s="43"/>
    </row>
    <row r="132" spans="3:6" s="4" customFormat="1" ht="51.75" customHeight="1" x14ac:dyDescent="0.2">
      <c r="C132" s="43"/>
      <c r="D132" s="43"/>
      <c r="E132" s="43"/>
      <c r="F132" s="43"/>
    </row>
    <row r="133" spans="3:6" s="4" customFormat="1" x14ac:dyDescent="0.2">
      <c r="C133" s="43"/>
      <c r="D133" s="43"/>
      <c r="E133" s="43"/>
      <c r="F133" s="43"/>
    </row>
    <row r="134" spans="3:6" s="4" customFormat="1" x14ac:dyDescent="0.2">
      <c r="C134" s="43"/>
      <c r="D134" s="43"/>
      <c r="E134" s="43"/>
      <c r="F134" s="43"/>
    </row>
    <row r="135" spans="3:6" s="4" customFormat="1" x14ac:dyDescent="0.2">
      <c r="C135" s="43"/>
      <c r="D135" s="43"/>
      <c r="E135" s="43"/>
      <c r="F135" s="43"/>
    </row>
    <row r="136" spans="3:6" s="4" customFormat="1" x14ac:dyDescent="0.2">
      <c r="C136" s="43"/>
      <c r="D136" s="43"/>
      <c r="E136" s="43"/>
      <c r="F136" s="43"/>
    </row>
    <row r="137" spans="3:6" s="4" customFormat="1" x14ac:dyDescent="0.2">
      <c r="C137" s="43"/>
      <c r="D137" s="43"/>
      <c r="E137" s="43"/>
      <c r="F137" s="43"/>
    </row>
    <row r="138" spans="3:6" s="4" customFormat="1" x14ac:dyDescent="0.2">
      <c r="C138" s="43"/>
      <c r="D138" s="43"/>
      <c r="E138" s="43"/>
      <c r="F138" s="43"/>
    </row>
    <row r="139" spans="3:6" s="4" customFormat="1" x14ac:dyDescent="0.2">
      <c r="C139" s="43"/>
      <c r="D139" s="43"/>
      <c r="E139" s="43"/>
      <c r="F139" s="43"/>
    </row>
    <row r="140" spans="3:6" s="4" customFormat="1" x14ac:dyDescent="0.2">
      <c r="C140" s="43"/>
      <c r="D140" s="43"/>
      <c r="E140" s="43"/>
      <c r="F140" s="43"/>
    </row>
    <row r="141" spans="3:6" s="4" customFormat="1" x14ac:dyDescent="0.2">
      <c r="C141" s="43"/>
      <c r="D141" s="43"/>
      <c r="E141" s="43"/>
      <c r="F141" s="43"/>
    </row>
    <row r="142" spans="3:6" s="4" customFormat="1" x14ac:dyDescent="0.2">
      <c r="C142" s="43"/>
      <c r="D142" s="43"/>
      <c r="E142" s="43"/>
      <c r="F142" s="43"/>
    </row>
    <row r="143" spans="3:6" s="4" customFormat="1" x14ac:dyDescent="0.2">
      <c r="C143" s="43"/>
      <c r="D143" s="43"/>
      <c r="E143" s="43"/>
      <c r="F143" s="43"/>
    </row>
    <row r="144" spans="3:6" s="4" customFormat="1" x14ac:dyDescent="0.2">
      <c r="C144" s="43"/>
      <c r="D144" s="43"/>
      <c r="E144" s="43"/>
      <c r="F144" s="43"/>
    </row>
    <row r="145" spans="3:6" s="4" customFormat="1" ht="90.75" customHeight="1" x14ac:dyDescent="0.2">
      <c r="C145" s="43"/>
      <c r="D145" s="43"/>
      <c r="E145" s="43"/>
      <c r="F145" s="43"/>
    </row>
    <row r="146" spans="3:6" s="4" customFormat="1" x14ac:dyDescent="0.2">
      <c r="C146" s="43"/>
      <c r="D146" s="43"/>
      <c r="E146" s="43"/>
      <c r="F146" s="43"/>
    </row>
    <row r="147" spans="3:6" s="4" customFormat="1" x14ac:dyDescent="0.2">
      <c r="C147" s="43"/>
      <c r="D147" s="43"/>
      <c r="E147" s="43"/>
      <c r="F147" s="43"/>
    </row>
    <row r="148" spans="3:6" s="4" customFormat="1" x14ac:dyDescent="0.2">
      <c r="C148" s="43"/>
      <c r="D148" s="43"/>
      <c r="E148" s="43"/>
      <c r="F148" s="43"/>
    </row>
    <row r="149" spans="3:6" s="4" customFormat="1" x14ac:dyDescent="0.2">
      <c r="C149" s="43"/>
      <c r="D149" s="43"/>
      <c r="E149" s="43"/>
      <c r="F149" s="43"/>
    </row>
    <row r="150" spans="3:6" s="4" customFormat="1" x14ac:dyDescent="0.2">
      <c r="C150" s="43"/>
      <c r="D150" s="43"/>
      <c r="E150" s="43"/>
      <c r="F150" s="43"/>
    </row>
    <row r="151" spans="3:6" s="4" customFormat="1" x14ac:dyDescent="0.2">
      <c r="C151" s="43"/>
      <c r="D151" s="43"/>
      <c r="E151" s="43"/>
      <c r="F151" s="43"/>
    </row>
    <row r="152" spans="3:6" s="4" customFormat="1" x14ac:dyDescent="0.2">
      <c r="C152" s="43"/>
      <c r="D152" s="43"/>
      <c r="E152" s="43"/>
      <c r="F152" s="43"/>
    </row>
    <row r="153" spans="3:6" s="4" customFormat="1" x14ac:dyDescent="0.2">
      <c r="C153" s="43"/>
      <c r="D153" s="43"/>
      <c r="E153" s="43"/>
      <c r="F153" s="43"/>
    </row>
    <row r="154" spans="3:6" s="4" customFormat="1" x14ac:dyDescent="0.2">
      <c r="C154" s="43"/>
      <c r="D154" s="43"/>
      <c r="E154" s="43"/>
      <c r="F154" s="43"/>
    </row>
    <row r="155" spans="3:6" s="4" customFormat="1" x14ac:dyDescent="0.2">
      <c r="C155" s="43"/>
      <c r="D155" s="43"/>
      <c r="E155" s="43"/>
      <c r="F155" s="43"/>
    </row>
    <row r="156" spans="3:6" s="4" customFormat="1" x14ac:dyDescent="0.2">
      <c r="C156" s="43"/>
      <c r="D156" s="43"/>
      <c r="E156" s="43"/>
      <c r="F156" s="43"/>
    </row>
    <row r="157" spans="3:6" s="4" customFormat="1" x14ac:dyDescent="0.2">
      <c r="C157" s="43"/>
      <c r="D157" s="43"/>
      <c r="E157" s="43"/>
      <c r="F157" s="43"/>
    </row>
    <row r="158" spans="3:6" s="4" customFormat="1" x14ac:dyDescent="0.2">
      <c r="C158" s="43"/>
      <c r="D158" s="43"/>
      <c r="E158" s="43"/>
      <c r="F158" s="43"/>
    </row>
    <row r="159" spans="3:6" s="4" customFormat="1" x14ac:dyDescent="0.2">
      <c r="C159" s="43"/>
      <c r="D159" s="43"/>
      <c r="E159" s="43"/>
      <c r="F159" s="43"/>
    </row>
    <row r="160" spans="3:6" s="4" customFormat="1" ht="207" customHeight="1" x14ac:dyDescent="0.2">
      <c r="C160" s="43"/>
      <c r="D160" s="43"/>
      <c r="E160" s="43"/>
      <c r="F160" s="43"/>
    </row>
    <row r="161" spans="3:6" s="4" customFormat="1" x14ac:dyDescent="0.2">
      <c r="C161" s="43"/>
      <c r="D161" s="43"/>
      <c r="E161" s="43"/>
      <c r="F161" s="43"/>
    </row>
    <row r="162" spans="3:6" s="4" customFormat="1" ht="219" customHeight="1" x14ac:dyDescent="0.2">
      <c r="C162" s="43"/>
      <c r="D162" s="43"/>
      <c r="E162" s="43"/>
      <c r="F162" s="43"/>
    </row>
    <row r="163" spans="3:6" s="4" customFormat="1" x14ac:dyDescent="0.2">
      <c r="C163" s="43"/>
      <c r="D163" s="43"/>
      <c r="E163" s="43"/>
      <c r="F163" s="43"/>
    </row>
    <row r="164" spans="3:6" s="4" customFormat="1" x14ac:dyDescent="0.2">
      <c r="C164" s="43"/>
      <c r="D164" s="43"/>
      <c r="E164" s="43"/>
      <c r="F164" s="43"/>
    </row>
    <row r="165" spans="3:6" s="4" customFormat="1" x14ac:dyDescent="0.2">
      <c r="C165" s="43"/>
      <c r="D165" s="43"/>
      <c r="E165" s="43"/>
      <c r="F165" s="43"/>
    </row>
    <row r="166" spans="3:6" s="4" customFormat="1" ht="206.25" customHeight="1" x14ac:dyDescent="0.2">
      <c r="C166" s="43"/>
      <c r="D166" s="43"/>
      <c r="E166" s="43"/>
      <c r="F166" s="43"/>
    </row>
    <row r="167" spans="3:6" s="4" customFormat="1" x14ac:dyDescent="0.2">
      <c r="C167" s="43"/>
      <c r="D167" s="43"/>
      <c r="E167" s="43"/>
      <c r="F167" s="43"/>
    </row>
    <row r="168" spans="3:6" s="4" customFormat="1" x14ac:dyDescent="0.2">
      <c r="C168" s="43"/>
      <c r="D168" s="43"/>
      <c r="E168" s="43"/>
      <c r="F168" s="43"/>
    </row>
    <row r="169" spans="3:6" s="4" customFormat="1" x14ac:dyDescent="0.2">
      <c r="C169" s="43"/>
      <c r="D169" s="43"/>
      <c r="E169" s="43"/>
      <c r="F169" s="43"/>
    </row>
    <row r="170" spans="3:6" s="4" customFormat="1" x14ac:dyDescent="0.2">
      <c r="C170" s="43"/>
      <c r="D170" s="43"/>
      <c r="E170" s="43"/>
      <c r="F170" s="43"/>
    </row>
    <row r="171" spans="3:6" s="4" customFormat="1" ht="92.25" customHeight="1" x14ac:dyDescent="0.2">
      <c r="C171" s="43"/>
      <c r="D171" s="43"/>
      <c r="E171" s="43"/>
      <c r="F171" s="43"/>
    </row>
    <row r="172" spans="3:6" s="4" customFormat="1" x14ac:dyDescent="0.2">
      <c r="C172" s="43"/>
      <c r="D172" s="43"/>
      <c r="E172" s="43"/>
      <c r="F172" s="43"/>
    </row>
    <row r="173" spans="3:6" s="4" customFormat="1" x14ac:dyDescent="0.2">
      <c r="C173" s="43"/>
      <c r="D173" s="43"/>
      <c r="E173" s="43"/>
      <c r="F173" s="43"/>
    </row>
    <row r="174" spans="3:6" s="4" customFormat="1" ht="78.75" customHeight="1" x14ac:dyDescent="0.2">
      <c r="C174" s="43"/>
      <c r="D174" s="43"/>
      <c r="E174" s="43"/>
      <c r="F174" s="43"/>
    </row>
    <row r="175" spans="3:6" s="4" customFormat="1" x14ac:dyDescent="0.2">
      <c r="C175" s="43"/>
      <c r="D175" s="43"/>
      <c r="E175" s="43"/>
      <c r="F175" s="43"/>
    </row>
    <row r="176" spans="3:6" s="4" customFormat="1" x14ac:dyDescent="0.2">
      <c r="C176" s="43"/>
      <c r="D176" s="43"/>
      <c r="E176" s="43"/>
      <c r="F176" s="43"/>
    </row>
    <row r="177" spans="3:6" s="4" customFormat="1" ht="39.75" customHeight="1" x14ac:dyDescent="0.2">
      <c r="C177" s="43"/>
      <c r="D177" s="43"/>
      <c r="E177" s="43"/>
      <c r="F177" s="43"/>
    </row>
    <row r="178" spans="3:6" s="4" customFormat="1" x14ac:dyDescent="0.2">
      <c r="C178" s="43"/>
      <c r="D178" s="43"/>
      <c r="E178" s="43"/>
      <c r="F178" s="43"/>
    </row>
    <row r="179" spans="3:6" s="4" customFormat="1" x14ac:dyDescent="0.2">
      <c r="C179" s="43"/>
      <c r="D179" s="43"/>
      <c r="E179" s="43"/>
      <c r="F179" s="43"/>
    </row>
    <row r="180" spans="3:6" s="4" customFormat="1" ht="103.5" customHeight="1" x14ac:dyDescent="0.2">
      <c r="C180" s="43"/>
      <c r="D180" s="43"/>
      <c r="E180" s="43"/>
      <c r="F180" s="43"/>
    </row>
    <row r="181" spans="3:6" s="4" customFormat="1" ht="103.5" customHeight="1" x14ac:dyDescent="0.2">
      <c r="C181" s="43"/>
      <c r="D181" s="43"/>
      <c r="E181" s="43"/>
      <c r="F181" s="43"/>
    </row>
    <row r="182" spans="3:6" s="4" customFormat="1" x14ac:dyDescent="0.2">
      <c r="C182" s="43"/>
      <c r="D182" s="43"/>
      <c r="E182" s="43"/>
      <c r="F182" s="43"/>
    </row>
    <row r="183" spans="3:6" s="4" customFormat="1" x14ac:dyDescent="0.2">
      <c r="C183" s="43"/>
      <c r="D183" s="43"/>
      <c r="E183" s="43"/>
      <c r="F183" s="43"/>
    </row>
    <row r="184" spans="3:6" s="4" customFormat="1" x14ac:dyDescent="0.2">
      <c r="C184" s="43"/>
      <c r="D184" s="43"/>
      <c r="E184" s="43"/>
      <c r="F184" s="43"/>
    </row>
    <row r="185" spans="3:6" s="4" customFormat="1" x14ac:dyDescent="0.2">
      <c r="C185" s="43"/>
      <c r="D185" s="43"/>
      <c r="E185" s="43"/>
      <c r="F185" s="43"/>
    </row>
    <row r="186" spans="3:6" s="4" customFormat="1" x14ac:dyDescent="0.2">
      <c r="C186" s="43"/>
      <c r="D186" s="43"/>
      <c r="E186" s="43"/>
      <c r="F186" s="43"/>
    </row>
    <row r="187" spans="3:6" s="4" customFormat="1" x14ac:dyDescent="0.2">
      <c r="C187" s="43"/>
      <c r="D187" s="43"/>
      <c r="E187" s="43"/>
      <c r="F187" s="43"/>
    </row>
    <row r="188" spans="3:6" s="4" customFormat="1" x14ac:dyDescent="0.2">
      <c r="C188" s="43"/>
      <c r="D188" s="43"/>
      <c r="E188" s="43"/>
      <c r="F188" s="43"/>
    </row>
    <row r="189" spans="3:6" s="4" customFormat="1" ht="78" customHeight="1" x14ac:dyDescent="0.2">
      <c r="C189" s="43"/>
      <c r="D189" s="43"/>
      <c r="E189" s="43"/>
      <c r="F189" s="43"/>
    </row>
    <row r="190" spans="3:6" s="4" customFormat="1" x14ac:dyDescent="0.2">
      <c r="C190" s="43"/>
      <c r="D190" s="43"/>
      <c r="E190" s="43"/>
      <c r="F190" s="43"/>
    </row>
    <row r="191" spans="3:6" s="4" customFormat="1" ht="103.5" customHeight="1" x14ac:dyDescent="0.2">
      <c r="C191" s="43"/>
      <c r="D191" s="43"/>
      <c r="E191" s="43"/>
      <c r="F191" s="43"/>
    </row>
    <row r="192" spans="3:6" s="4" customFormat="1" x14ac:dyDescent="0.2">
      <c r="C192" s="43"/>
      <c r="D192" s="43"/>
      <c r="E192" s="43"/>
      <c r="F192" s="43"/>
    </row>
    <row r="193" spans="3:6" s="4" customFormat="1" x14ac:dyDescent="0.2">
      <c r="C193" s="43"/>
      <c r="D193" s="43"/>
      <c r="E193" s="43"/>
      <c r="F193" s="43"/>
    </row>
    <row r="194" spans="3:6" s="4" customFormat="1" x14ac:dyDescent="0.2">
      <c r="C194" s="43"/>
      <c r="D194" s="43"/>
      <c r="E194" s="43"/>
      <c r="F194" s="43"/>
    </row>
    <row r="195" spans="3:6" s="4" customFormat="1" x14ac:dyDescent="0.2">
      <c r="C195" s="43"/>
      <c r="D195" s="43"/>
      <c r="E195" s="43"/>
      <c r="F195" s="43"/>
    </row>
    <row r="196" spans="3:6" s="4" customFormat="1" x14ac:dyDescent="0.2">
      <c r="C196" s="43"/>
      <c r="D196" s="43"/>
      <c r="E196" s="43"/>
      <c r="F196" s="43"/>
    </row>
    <row r="197" spans="3:6" s="4" customFormat="1" x14ac:dyDescent="0.2">
      <c r="C197" s="43"/>
      <c r="D197" s="43"/>
      <c r="E197" s="43"/>
      <c r="F197" s="43"/>
    </row>
    <row r="198" spans="3:6" s="4" customFormat="1" x14ac:dyDescent="0.2">
      <c r="C198" s="43"/>
      <c r="D198" s="43"/>
      <c r="E198" s="43"/>
      <c r="F198" s="43"/>
    </row>
    <row r="199" spans="3:6" s="4" customFormat="1" x14ac:dyDescent="0.2">
      <c r="C199" s="43"/>
      <c r="D199" s="43"/>
      <c r="E199" s="43"/>
      <c r="F199" s="43"/>
    </row>
    <row r="200" spans="3:6" s="4" customFormat="1" ht="52.5" customHeight="1" x14ac:dyDescent="0.2">
      <c r="C200" s="43"/>
      <c r="D200" s="43"/>
      <c r="E200" s="43"/>
      <c r="F200" s="43"/>
    </row>
    <row r="201" spans="3:6" s="4" customFormat="1" x14ac:dyDescent="0.2">
      <c r="C201" s="43"/>
      <c r="D201" s="43"/>
      <c r="E201" s="43"/>
      <c r="F201" s="43"/>
    </row>
    <row r="202" spans="3:6" s="4" customFormat="1" x14ac:dyDescent="0.2">
      <c r="C202" s="43"/>
      <c r="D202" s="43"/>
      <c r="E202" s="43"/>
      <c r="F202" s="43"/>
    </row>
    <row r="203" spans="3:6" s="4" customFormat="1" x14ac:dyDescent="0.2">
      <c r="C203" s="43"/>
      <c r="D203" s="43"/>
      <c r="E203" s="43"/>
      <c r="F203" s="43"/>
    </row>
    <row r="204" spans="3:6" s="4" customFormat="1" x14ac:dyDescent="0.2">
      <c r="C204" s="43"/>
      <c r="D204" s="43"/>
      <c r="E204" s="43"/>
      <c r="F204" s="43"/>
    </row>
    <row r="205" spans="3:6" s="4" customFormat="1" x14ac:dyDescent="0.2">
      <c r="C205" s="43"/>
      <c r="D205" s="43"/>
      <c r="E205" s="43"/>
      <c r="F205" s="43"/>
    </row>
    <row r="206" spans="3:6" s="4" customFormat="1" x14ac:dyDescent="0.2">
      <c r="C206" s="43"/>
      <c r="D206" s="43"/>
      <c r="E206" s="43"/>
      <c r="F206" s="43"/>
    </row>
    <row r="207" spans="3:6" s="4" customFormat="1" x14ac:dyDescent="0.2">
      <c r="C207" s="43"/>
      <c r="D207" s="43"/>
      <c r="E207" s="43"/>
      <c r="F207" s="43"/>
    </row>
    <row r="208" spans="3:6" s="4" customFormat="1" x14ac:dyDescent="0.2">
      <c r="C208" s="43"/>
      <c r="D208" s="43"/>
      <c r="E208" s="43"/>
      <c r="F208" s="43"/>
    </row>
    <row r="209" spans="1:1" x14ac:dyDescent="0.2">
      <c r="A209" s="4"/>
    </row>
    <row r="210" spans="1:1" x14ac:dyDescent="0.2">
      <c r="A210" s="4"/>
    </row>
    <row r="211" spans="1:1" ht="230.25" customHeight="1" x14ac:dyDescent="0.2">
      <c r="A211" s="4"/>
    </row>
    <row r="212" spans="1:1" x14ac:dyDescent="0.2">
      <c r="A212" s="4"/>
    </row>
    <row r="213" spans="1: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ht="165.75" customHeight="1" x14ac:dyDescent="0.2">
      <c r="A220" s="4"/>
    </row>
    <row r="221" spans="1:1" x14ac:dyDescent="0.2">
      <c r="A221" s="4"/>
    </row>
    <row r="222" spans="1:1" x14ac:dyDescent="0.2">
      <c r="A222" s="4"/>
    </row>
    <row r="223" spans="1:1" x14ac:dyDescent="0.2">
      <c r="A223" s="4"/>
    </row>
    <row r="224" spans="1:1" x14ac:dyDescent="0.2">
      <c r="A224" s="4"/>
    </row>
    <row r="225" spans="1:8" x14ac:dyDescent="0.2">
      <c r="A225" s="4"/>
    </row>
    <row r="226" spans="1:8" x14ac:dyDescent="0.2">
      <c r="A226" s="4"/>
    </row>
    <row r="227" spans="1:8" x14ac:dyDescent="0.2">
      <c r="A227" s="4"/>
    </row>
    <row r="228" spans="1:8" ht="165" customHeight="1" x14ac:dyDescent="0.2">
      <c r="A228" s="4"/>
    </row>
    <row r="229" spans="1:8" x14ac:dyDescent="0.2">
      <c r="A229" s="4"/>
    </row>
    <row r="230" spans="1:8" x14ac:dyDescent="0.2">
      <c r="A230" s="4"/>
    </row>
    <row r="231" spans="1:8" x14ac:dyDescent="0.2">
      <c r="A231" s="4"/>
    </row>
    <row r="232" spans="1:8" x14ac:dyDescent="0.2">
      <c r="A232" s="4"/>
    </row>
    <row r="233" spans="1:8" x14ac:dyDescent="0.2">
      <c r="A233" s="4"/>
    </row>
    <row r="234" spans="1:8" x14ac:dyDescent="0.2">
      <c r="A234" s="4"/>
    </row>
    <row r="235" spans="1:8" x14ac:dyDescent="0.2">
      <c r="A235" s="4"/>
    </row>
    <row r="236" spans="1:8" s="43" customFormat="1" ht="53.25" customHeight="1" x14ac:dyDescent="0.2">
      <c r="A236" s="4"/>
      <c r="B236" s="4"/>
      <c r="G236" s="4"/>
      <c r="H236" s="4"/>
    </row>
    <row r="237" spans="1:8" s="43" customFormat="1" ht="53.25" customHeight="1" x14ac:dyDescent="0.2">
      <c r="A237" s="4"/>
      <c r="B237" s="4"/>
      <c r="G237" s="4"/>
      <c r="H237" s="4"/>
    </row>
    <row r="238" spans="1:8" s="43" customFormat="1" x14ac:dyDescent="0.2">
      <c r="A238" s="4"/>
      <c r="B238" s="4"/>
      <c r="G238" s="4"/>
      <c r="H238" s="4"/>
    </row>
    <row r="239" spans="1:8" s="43" customFormat="1" x14ac:dyDescent="0.2">
      <c r="A239" s="4"/>
      <c r="B239" s="4"/>
      <c r="G239" s="4"/>
      <c r="H239" s="4"/>
    </row>
    <row r="240" spans="1:8" s="43" customFormat="1" x14ac:dyDescent="0.2">
      <c r="A240" s="4"/>
      <c r="B240" s="4"/>
      <c r="G240" s="4"/>
      <c r="H240" s="4"/>
    </row>
    <row r="241" spans="1:8" s="43" customFormat="1" x14ac:dyDescent="0.2">
      <c r="A241" s="4"/>
      <c r="B241" s="4"/>
      <c r="G241" s="4"/>
      <c r="H241" s="4"/>
    </row>
    <row r="242" spans="1:8" s="43" customFormat="1" x14ac:dyDescent="0.2">
      <c r="A242" s="4"/>
      <c r="B242" s="4"/>
      <c r="G242" s="4"/>
      <c r="H242" s="4"/>
    </row>
    <row r="243" spans="1:8" s="43" customFormat="1" x14ac:dyDescent="0.2">
      <c r="A243" s="4"/>
      <c r="B243" s="4"/>
      <c r="G243" s="4"/>
      <c r="H243" s="4"/>
    </row>
    <row r="244" spans="1:8" s="43" customFormat="1" x14ac:dyDescent="0.2">
      <c r="A244" s="4"/>
      <c r="B244" s="4"/>
      <c r="G244" s="4"/>
      <c r="H244" s="4"/>
    </row>
    <row r="245" spans="1:8" s="43" customFormat="1" x14ac:dyDescent="0.2">
      <c r="A245" s="4"/>
      <c r="B245" s="4"/>
      <c r="G245" s="4"/>
      <c r="H245" s="4"/>
    </row>
    <row r="246" spans="1:8" s="43" customFormat="1" x14ac:dyDescent="0.2">
      <c r="A246" s="4"/>
      <c r="B246" s="4"/>
      <c r="G246" s="4"/>
      <c r="H246" s="4"/>
    </row>
    <row r="247" spans="1:8" s="43" customFormat="1" x14ac:dyDescent="0.2">
      <c r="A247" s="6"/>
      <c r="B247" s="6"/>
      <c r="G247" s="4"/>
      <c r="H247" s="4"/>
    </row>
    <row r="248" spans="1:8" s="43" customFormat="1" x14ac:dyDescent="0.2">
      <c r="A248" s="6"/>
      <c r="B248" s="6"/>
      <c r="G248" s="4"/>
      <c r="H248" s="4"/>
    </row>
    <row r="249" spans="1:8" s="43" customFormat="1" x14ac:dyDescent="0.2">
      <c r="A249" s="6"/>
      <c r="B249" s="6"/>
      <c r="G249" s="4"/>
      <c r="H249" s="4"/>
    </row>
    <row r="250" spans="1:8" s="43" customFormat="1" x14ac:dyDescent="0.2">
      <c r="A250" s="6"/>
      <c r="B250" s="6"/>
      <c r="G250" s="4"/>
      <c r="H250" s="4"/>
    </row>
    <row r="251" spans="1:8" s="43" customFormat="1" x14ac:dyDescent="0.2">
      <c r="A251" s="4"/>
      <c r="B251" s="4"/>
      <c r="G251" s="4"/>
      <c r="H251" s="4"/>
    </row>
    <row r="252" spans="1:8" ht="26.25" customHeight="1" x14ac:dyDescent="0.2">
      <c r="A252" s="4"/>
    </row>
    <row r="253" spans="1:8" x14ac:dyDescent="0.2">
      <c r="A253" s="4"/>
    </row>
    <row r="254" spans="1:8" x14ac:dyDescent="0.2">
      <c r="A254" s="4"/>
    </row>
    <row r="255" spans="1:8" ht="243.75" customHeight="1" x14ac:dyDescent="0.2">
      <c r="A255" s="4"/>
    </row>
    <row r="256" spans="1:8" s="6" customFormat="1" x14ac:dyDescent="0.2">
      <c r="A256" s="4"/>
      <c r="B256" s="4"/>
      <c r="C256" s="43"/>
      <c r="D256" s="43"/>
      <c r="E256" s="43"/>
      <c r="F256" s="43"/>
    </row>
    <row r="257" spans="1:6" s="6" customFormat="1" x14ac:dyDescent="0.2">
      <c r="A257" s="4"/>
      <c r="B257" s="4"/>
      <c r="C257" s="43"/>
      <c r="D257" s="43"/>
      <c r="E257" s="43"/>
      <c r="F257" s="43"/>
    </row>
    <row r="258" spans="1:6" s="6" customFormat="1" x14ac:dyDescent="0.2">
      <c r="A258" s="4"/>
      <c r="B258" s="4"/>
      <c r="C258" s="43"/>
      <c r="D258" s="43"/>
      <c r="E258" s="43"/>
      <c r="F258" s="43"/>
    </row>
    <row r="259" spans="1:6" s="6" customFormat="1" x14ac:dyDescent="0.2">
      <c r="A259" s="4"/>
      <c r="B259" s="4"/>
      <c r="C259" s="43"/>
      <c r="D259" s="43"/>
      <c r="E259" s="43"/>
      <c r="F259" s="43"/>
    </row>
    <row r="260" spans="1:6" x14ac:dyDescent="0.2">
      <c r="A260" s="4"/>
    </row>
    <row r="261" spans="1:6" x14ac:dyDescent="0.2">
      <c r="A261" s="4"/>
    </row>
    <row r="262" spans="1:6" x14ac:dyDescent="0.2">
      <c r="A262" s="4"/>
    </row>
    <row r="263" spans="1:6" ht="63" customHeight="1" x14ac:dyDescent="0.2">
      <c r="A263" s="4"/>
    </row>
    <row r="264" spans="1:6" ht="64.5" customHeight="1" x14ac:dyDescent="0.2">
      <c r="A264" s="4"/>
    </row>
    <row r="265" spans="1:6" ht="39" customHeight="1" x14ac:dyDescent="0.2">
      <c r="A265" s="4"/>
    </row>
    <row r="266" spans="1:6" ht="116.25" customHeight="1" x14ac:dyDescent="0.2">
      <c r="A266" s="4"/>
    </row>
    <row r="267" spans="1:6" ht="27" customHeight="1" x14ac:dyDescent="0.2">
      <c r="A267" s="4"/>
    </row>
    <row r="268" spans="1:6" ht="26.25" customHeight="1" x14ac:dyDescent="0.2">
      <c r="A268" s="4"/>
    </row>
    <row r="269" spans="1:6" ht="64.5" customHeight="1" x14ac:dyDescent="0.2">
      <c r="A269" s="4"/>
    </row>
    <row r="270" spans="1:6" x14ac:dyDescent="0.2">
      <c r="A270" s="4"/>
    </row>
    <row r="271" spans="1:6" x14ac:dyDescent="0.2">
      <c r="A271" s="4"/>
    </row>
    <row r="272" spans="1:6" x14ac:dyDescent="0.2">
      <c r="A272" s="4"/>
    </row>
    <row r="273" spans="1:6" ht="64.5" customHeight="1" x14ac:dyDescent="0.2">
      <c r="A273" s="4"/>
    </row>
    <row r="274" spans="1:6" x14ac:dyDescent="0.2">
      <c r="A274" s="4"/>
    </row>
    <row r="275" spans="1:6" x14ac:dyDescent="0.2">
      <c r="A275" s="4"/>
    </row>
    <row r="276" spans="1:6" x14ac:dyDescent="0.2">
      <c r="A276" s="4"/>
    </row>
    <row r="277" spans="1:6" x14ac:dyDescent="0.2">
      <c r="A277" s="4"/>
    </row>
    <row r="278" spans="1:6" ht="101.25" customHeight="1" x14ac:dyDescent="0.2">
      <c r="A278" s="4"/>
    </row>
    <row r="279" spans="1:6" x14ac:dyDescent="0.2">
      <c r="A279" s="4"/>
    </row>
    <row r="280" spans="1:6" x14ac:dyDescent="0.2">
      <c r="A280" s="4"/>
    </row>
    <row r="281" spans="1:6" ht="40.5" customHeight="1" x14ac:dyDescent="0.2">
      <c r="A281" s="3"/>
      <c r="B281" s="3"/>
      <c r="C281" s="3"/>
      <c r="D281" s="3"/>
      <c r="E281" s="3"/>
      <c r="F281" s="3"/>
    </row>
    <row r="282" spans="1:6" x14ac:dyDescent="0.2">
      <c r="A282" s="4"/>
    </row>
    <row r="283" spans="1:6" x14ac:dyDescent="0.2">
      <c r="A283" s="4"/>
    </row>
    <row r="284" spans="1:6" x14ac:dyDescent="0.2">
      <c r="A284" s="4"/>
    </row>
    <row r="285" spans="1:6" x14ac:dyDescent="0.2">
      <c r="A285" s="4"/>
    </row>
    <row r="286" spans="1:6" x14ac:dyDescent="0.2">
      <c r="A286" s="4"/>
    </row>
    <row r="287" spans="1:6" x14ac:dyDescent="0.2">
      <c r="A287" s="4"/>
    </row>
    <row r="288" spans="1:6" x14ac:dyDescent="0.2">
      <c r="A288" s="4"/>
    </row>
    <row r="289" spans="1:6" ht="18.75" customHeight="1" x14ac:dyDescent="0.2">
      <c r="A289" s="4"/>
    </row>
    <row r="290" spans="1:6" s="2" customFormat="1" ht="20.100000000000001" customHeight="1" x14ac:dyDescent="0.2">
      <c r="A290" s="4"/>
      <c r="B290" s="4"/>
      <c r="C290" s="43"/>
      <c r="D290" s="43"/>
      <c r="E290" s="43"/>
      <c r="F290" s="43"/>
    </row>
    <row r="291" spans="1:6" ht="20.100000000000001" customHeight="1" x14ac:dyDescent="0.2">
      <c r="A291" s="4"/>
    </row>
    <row r="292" spans="1:6" ht="20.100000000000001" customHeight="1" x14ac:dyDescent="0.2">
      <c r="A292" s="4"/>
    </row>
    <row r="293" spans="1:6" ht="20.100000000000001" customHeight="1" x14ac:dyDescent="0.2">
      <c r="A293" s="4"/>
    </row>
    <row r="294" spans="1:6" ht="20.100000000000001" customHeight="1" x14ac:dyDescent="0.2"/>
    <row r="295" spans="1:6" ht="20.100000000000001" customHeight="1" x14ac:dyDescent="0.2"/>
    <row r="296" spans="1:6" ht="20.100000000000001" customHeight="1" x14ac:dyDescent="0.2">
      <c r="A296" s="4"/>
    </row>
    <row r="297" spans="1:6" ht="20.100000000000001" customHeight="1" x14ac:dyDescent="0.2">
      <c r="A297" s="3"/>
      <c r="B297" s="3"/>
      <c r="C297" s="3"/>
      <c r="D297" s="3"/>
      <c r="E297" s="3"/>
      <c r="F297" s="3"/>
    </row>
    <row r="298" spans="1:6" ht="20.100000000000001" customHeight="1" x14ac:dyDescent="0.2">
      <c r="A298" s="3"/>
      <c r="B298" s="3"/>
      <c r="C298" s="3"/>
      <c r="D298" s="3"/>
      <c r="E298" s="3"/>
      <c r="F298" s="3"/>
    </row>
    <row r="299" spans="1:6" ht="20.100000000000001" customHeight="1" x14ac:dyDescent="0.2">
      <c r="A299" s="4"/>
    </row>
    <row r="300" spans="1:6" ht="20.100000000000001" customHeight="1" x14ac:dyDescent="0.2">
      <c r="A300" s="4"/>
    </row>
    <row r="301" spans="1:6" ht="21" customHeight="1" x14ac:dyDescent="0.2"/>
    <row r="306" spans="1:6" s="2" customFormat="1" ht="20.100000000000001" customHeight="1" x14ac:dyDescent="0.2">
      <c r="A306" s="83"/>
      <c r="B306" s="4"/>
      <c r="C306" s="43"/>
      <c r="D306" s="43"/>
      <c r="E306" s="43"/>
      <c r="F306" s="43"/>
    </row>
    <row r="307" spans="1:6" s="2" customFormat="1" ht="20.100000000000001" customHeight="1" x14ac:dyDescent="0.2">
      <c r="A307" s="83"/>
      <c r="B307" s="4"/>
      <c r="C307" s="43"/>
      <c r="D307" s="43"/>
      <c r="E307" s="43"/>
      <c r="F307" s="43"/>
    </row>
    <row r="308" spans="1:6" ht="21" customHeight="1" x14ac:dyDescent="0.2"/>
  </sheetData>
  <sheetProtection algorithmName="SHA-512" hashValue="/TK6jn7hbQvSC1ClpVcW/oLLt0rbsr7+XRhi22gdaIXUoiYU0ZbXbQBk1RPMdduYfAeDkKKyeSsb1x0oCcI5bQ==" saltValue="AxIjNTeAw1pno0VXUeRcdg==" spinCount="100000" sheet="1" objects="1" scenarios="1"/>
  <mergeCells count="14">
    <mergeCell ref="D118:F118"/>
    <mergeCell ref="D119:F119"/>
    <mergeCell ref="D112:F112"/>
    <mergeCell ref="D113:F113"/>
    <mergeCell ref="D114:F114"/>
    <mergeCell ref="D115:F115"/>
    <mergeCell ref="D116:F116"/>
    <mergeCell ref="D117:F117"/>
    <mergeCell ref="D111:F111"/>
    <mergeCell ref="A1:F1"/>
    <mergeCell ref="A70:A72"/>
    <mergeCell ref="A74:A76"/>
    <mergeCell ref="E108:F108"/>
    <mergeCell ref="D110:F110"/>
  </mergeCells>
  <conditionalFormatting sqref="A77:A92">
    <cfRule type="cellIs" dxfId="7" priority="3" stopIfTrue="1" operator="equal">
      <formula>0</formula>
    </cfRule>
  </conditionalFormatting>
  <conditionalFormatting sqref="C13:D19">
    <cfRule type="cellIs" dxfId="6" priority="17" stopIfTrue="1" operator="equal">
      <formula>0</formula>
    </cfRule>
  </conditionalFormatting>
  <conditionalFormatting sqref="C3:E6 F3:F10 C7:D10 E8 E10 C11:F12 E19 C25:E25 F25:F44 C26:D32 C33:E33 C34:D44 E35:E44 C45:F45 E46:E47 C46:D50 F46:F50 E49:E50 C51:F51 C52:E52 F52:F59 C53:D59 A54:A60 E55:E59 C60:F60 D61 F61 C61:C63 D62:F63 A62:A74 B65 C90:D93 F90:F99 C95:D99 C100:F111 A103:A65536">
    <cfRule type="cellIs" dxfId="5" priority="20" stopIfTrue="1" operator="equal">
      <formula>0</formula>
    </cfRule>
  </conditionalFormatting>
  <conditionalFormatting sqref="C20:F24">
    <cfRule type="cellIs" dxfId="4" priority="1" stopIfTrue="1" operator="equal">
      <formula>0</formula>
    </cfRule>
  </conditionalFormatting>
  <conditionalFormatting sqref="C64:F89">
    <cfRule type="cellIs" dxfId="3" priority="2" stopIfTrue="1" operator="equal">
      <formula>0</formula>
    </cfRule>
  </conditionalFormatting>
  <conditionalFormatting sqref="E13:E14">
    <cfRule type="cellIs" dxfId="2" priority="16" stopIfTrue="1" operator="equal">
      <formula>0</formula>
    </cfRule>
  </conditionalFormatting>
  <conditionalFormatting sqref="E93">
    <cfRule type="cellIs" dxfId="1" priority="19" stopIfTrue="1" operator="equal">
      <formula>0</formula>
    </cfRule>
  </conditionalFormatting>
  <conditionalFormatting sqref="F13:F19">
    <cfRule type="cellIs" dxfId="0" priority="15" stopIfTrue="1" operator="equal">
      <formula>0</formula>
    </cfRule>
  </conditionalFormatting>
  <pageMargins left="0.7" right="0.7" top="0.75" bottom="0.75" header="0.3" footer="0.3"/>
  <pageSetup paperSize="9" scale="74" firstPageNumber="87" orientation="portrait" blackAndWhite="1" useFirstPageNumber="1"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Trasa 3 </vt:lpstr>
      <vt:lpstr>Trasa 4</vt:lpstr>
      <vt:lpstr>Trasa 5-do 5.9</vt:lpstr>
      <vt:lpstr>Trasa 9-do 9.3</vt:lpstr>
      <vt:lpstr>'Trasa 3 '!Print_Area</vt:lpstr>
      <vt:lpstr>'Trasa 4'!Print_Area</vt:lpstr>
      <vt:lpstr>'Trasa 5-do 5.9'!Print_Area</vt:lpstr>
      <vt:lpstr>'Trasa 9-do 9.3'!Print_Area</vt:lpstr>
      <vt:lpstr>'Trasa 3 '!Print_Titles</vt:lpstr>
      <vt:lpstr>'Trasa 4'!Print_Titles</vt:lpstr>
      <vt:lpstr>'Trasa 5-do 5.9'!Print_Titles</vt:lpstr>
      <vt:lpstr>'Trasa 9-do 9.3'!Print_Titles</vt:lpstr>
    </vt:vector>
  </TitlesOfParts>
  <Company>HEP-Toplinarstvo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Gordana Blaksic</dc:creator>
  <cp:lastModifiedBy>Zinko Branko</cp:lastModifiedBy>
  <cp:lastPrinted>2024-11-28T13:21:45Z</cp:lastPrinted>
  <dcterms:created xsi:type="dcterms:W3CDTF">2007-07-09T08:07:29Z</dcterms:created>
  <dcterms:modified xsi:type="dcterms:W3CDTF">2025-06-13T12:15:18Z</dcterms:modified>
</cp:coreProperties>
</file>